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9555" windowHeight="7185" firstSheet="7" activeTab="7"/>
  </bookViews>
  <sheets>
    <sheet name="(6) Bioturbated silt" sheetId="1" r:id="rId1"/>
    <sheet name="(3) Shell sand" sheetId="2" r:id="rId2"/>
    <sheet name="(2) Silt shell" sheetId="3" r:id="rId3"/>
    <sheet name="(1) Organic rich sands silts" sheetId="4" r:id="rId4"/>
    <sheet name="(9) High MS silt" sheetId="5" r:id="rId5"/>
    <sheet name="(10) Laminated clay" sheetId="6" r:id="rId6"/>
    <sheet name="(5) Bioturbated sand" sheetId="7" r:id="rId7"/>
    <sheet name="(4) Black laminated sands" sheetId="8" r:id="rId8"/>
  </sheets>
  <calcPr calcId="145621"/>
</workbook>
</file>

<file path=xl/calcChain.xml><?xml version="1.0" encoding="utf-8"?>
<calcChain xmlns="http://schemas.openxmlformats.org/spreadsheetml/2006/main">
  <c r="E6" i="5" l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5" i="5"/>
  <c r="D57" i="2" l="1"/>
  <c r="D59" i="2" s="1"/>
  <c r="E59" i="2" s="1"/>
  <c r="D60" i="1"/>
  <c r="D61" i="1" s="1"/>
  <c r="E61" i="1" s="1"/>
  <c r="D68" i="1" l="1"/>
  <c r="E68" i="1" s="1"/>
  <c r="D67" i="1"/>
  <c r="E67" i="1" s="1"/>
  <c r="D66" i="1"/>
  <c r="E66" i="1" s="1"/>
  <c r="D73" i="1"/>
  <c r="E73" i="1" s="1"/>
  <c r="D64" i="1"/>
  <c r="E64" i="1" s="1"/>
  <c r="D71" i="1"/>
  <c r="E71" i="1" s="1"/>
  <c r="D63" i="1"/>
  <c r="E63" i="1" s="1"/>
  <c r="E60" i="1" s="1"/>
  <c r="D70" i="1"/>
  <c r="E70" i="1" s="1"/>
  <c r="D62" i="1"/>
  <c r="E62" i="1" s="1"/>
  <c r="D74" i="1"/>
  <c r="E74" i="1" s="1"/>
  <c r="D65" i="1"/>
  <c r="E65" i="1" s="1"/>
  <c r="D72" i="1"/>
  <c r="E72" i="1" s="1"/>
  <c r="D69" i="1"/>
  <c r="E69" i="1" s="1"/>
  <c r="D66" i="2"/>
  <c r="E66" i="2" s="1"/>
  <c r="D65" i="2"/>
  <c r="E65" i="2" s="1"/>
  <c r="D64" i="2"/>
  <c r="E64" i="2" s="1"/>
  <c r="D71" i="2"/>
  <c r="E71" i="2" s="1"/>
  <c r="D63" i="2"/>
  <c r="E63" i="2" s="1"/>
  <c r="D58" i="2"/>
  <c r="E58" i="2" s="1"/>
  <c r="D70" i="2"/>
  <c r="E70" i="2" s="1"/>
  <c r="D62" i="2"/>
  <c r="E62" i="2" s="1"/>
  <c r="D69" i="2"/>
  <c r="E69" i="2" s="1"/>
  <c r="D61" i="2"/>
  <c r="E61" i="2" s="1"/>
  <c r="D68" i="2"/>
  <c r="E68" i="2" s="1"/>
  <c r="D60" i="2"/>
  <c r="E60" i="2" s="1"/>
  <c r="D67" i="2"/>
  <c r="E67" i="2" s="1"/>
  <c r="D41" i="4"/>
  <c r="D43" i="4" s="1"/>
  <c r="E43" i="4" s="1"/>
  <c r="D48" i="4" l="1"/>
  <c r="E48" i="4" s="1"/>
  <c r="D50" i="4"/>
  <c r="E50" i="4" s="1"/>
  <c r="D47" i="4"/>
  <c r="E47" i="4" s="1"/>
  <c r="D46" i="4"/>
  <c r="E46" i="4" s="1"/>
  <c r="D42" i="4"/>
  <c r="E42" i="4" s="1"/>
  <c r="D54" i="4"/>
  <c r="E54" i="4" s="1"/>
  <c r="D53" i="4"/>
  <c r="E53" i="4" s="1"/>
  <c r="D45" i="4"/>
  <c r="E45" i="4" s="1"/>
  <c r="D52" i="4"/>
  <c r="E52" i="4" s="1"/>
  <c r="D44" i="4"/>
  <c r="E44" i="4" s="1"/>
  <c r="D49" i="4"/>
  <c r="E49" i="4" s="1"/>
  <c r="D55" i="4"/>
  <c r="E55" i="4" s="1"/>
  <c r="D51" i="4"/>
  <c r="E51" i="4" s="1"/>
  <c r="D41" i="8"/>
  <c r="D46" i="8" s="1"/>
  <c r="E46" i="8" s="1"/>
  <c r="D21" i="8"/>
  <c r="D37" i="8" s="1"/>
  <c r="E37" i="8" s="1"/>
  <c r="D43" i="8" l="1"/>
  <c r="E43" i="8" s="1"/>
  <c r="D53" i="8"/>
  <c r="E53" i="8" s="1"/>
  <c r="D44" i="8"/>
  <c r="E44" i="8" s="1"/>
  <c r="D50" i="8"/>
  <c r="E50" i="8" s="1"/>
  <c r="D45" i="8"/>
  <c r="E45" i="8" s="1"/>
  <c r="D49" i="8"/>
  <c r="E49" i="8" s="1"/>
  <c r="D52" i="8"/>
  <c r="E52" i="8" s="1"/>
  <c r="D51" i="8"/>
  <c r="E51" i="8" s="1"/>
  <c r="D56" i="8"/>
  <c r="E56" i="8" s="1"/>
  <c r="D48" i="8"/>
  <c r="E48" i="8" s="1"/>
  <c r="D42" i="8"/>
  <c r="E42" i="8" s="1"/>
  <c r="D57" i="8"/>
  <c r="E57" i="8" s="1"/>
  <c r="D55" i="8"/>
  <c r="E55" i="8" s="1"/>
  <c r="D47" i="8"/>
  <c r="E47" i="8" s="1"/>
  <c r="D54" i="8"/>
  <c r="E54" i="8" s="1"/>
  <c r="D36" i="8"/>
  <c r="E36" i="8" s="1"/>
  <c r="D23" i="8"/>
  <c r="E23" i="8" s="1"/>
  <c r="D31" i="8"/>
  <c r="E31" i="8" s="1"/>
  <c r="D30" i="8"/>
  <c r="E30" i="8" s="1"/>
  <c r="D26" i="8"/>
  <c r="E26" i="8" s="1"/>
  <c r="D34" i="8"/>
  <c r="E34" i="8" s="1"/>
  <c r="D33" i="8"/>
  <c r="E33" i="8" s="1"/>
  <c r="D32" i="8"/>
  <c r="E32" i="8" s="1"/>
  <c r="D29" i="8"/>
  <c r="E29" i="8" s="1"/>
  <c r="D22" i="8"/>
  <c r="E22" i="8" s="1"/>
  <c r="D28" i="8"/>
  <c r="E28" i="8" s="1"/>
  <c r="D35" i="8"/>
  <c r="E35" i="8" s="1"/>
  <c r="D27" i="8"/>
  <c r="E27" i="8" s="1"/>
  <c r="D25" i="8"/>
  <c r="E25" i="8" s="1"/>
  <c r="D24" i="8"/>
  <c r="E24" i="8" s="1"/>
  <c r="D42" i="3"/>
  <c r="E42" i="3" s="1"/>
  <c r="D40" i="3"/>
  <c r="D43" i="3" s="1"/>
  <c r="E43" i="3" s="1"/>
  <c r="D21" i="2"/>
  <c r="D22" i="2" s="1"/>
  <c r="E22" i="2" s="1"/>
  <c r="D21" i="3"/>
  <c r="D23" i="3" s="1"/>
  <c r="E23" i="3" s="1"/>
  <c r="D22" i="4"/>
  <c r="D24" i="4" s="1"/>
  <c r="E24" i="4" s="1"/>
  <c r="D40" i="1"/>
  <c r="D47" i="1" s="1"/>
  <c r="E47" i="1" s="1"/>
  <c r="D22" i="1"/>
  <c r="D23" i="1" s="1"/>
  <c r="E23" i="1" s="1"/>
  <c r="D3" i="3"/>
  <c r="D4" i="3" s="1"/>
  <c r="E4" i="3" s="1"/>
  <c r="D3" i="2"/>
  <c r="D17" i="2" s="1"/>
  <c r="E17" i="2" s="1"/>
  <c r="D4" i="5"/>
  <c r="D6" i="5" s="1"/>
  <c r="D21" i="7"/>
  <c r="D23" i="7" s="1"/>
  <c r="E23" i="7" s="1"/>
  <c r="D3" i="1"/>
  <c r="D3" i="7"/>
  <c r="D12" i="7" s="1"/>
  <c r="E12" i="7" s="1"/>
  <c r="D3" i="6"/>
  <c r="D18" i="6" s="1"/>
  <c r="E18" i="6" s="1"/>
  <c r="D3" i="4"/>
  <c r="D17" i="4" s="1"/>
  <c r="E17" i="4" s="1"/>
  <c r="D3" i="8"/>
  <c r="D50" i="3" l="1"/>
  <c r="E50" i="3" s="1"/>
  <c r="D48" i="3"/>
  <c r="E48" i="3" s="1"/>
  <c r="D47" i="3"/>
  <c r="E47" i="3" s="1"/>
  <c r="D49" i="3"/>
  <c r="E49" i="3" s="1"/>
  <c r="D54" i="3"/>
  <c r="E54" i="3" s="1"/>
  <c r="D46" i="3"/>
  <c r="E46" i="3" s="1"/>
  <c r="D53" i="3"/>
  <c r="E53" i="3" s="1"/>
  <c r="D45" i="3"/>
  <c r="E45" i="3" s="1"/>
  <c r="D41" i="3"/>
  <c r="E41" i="3" s="1"/>
  <c r="D52" i="3"/>
  <c r="E52" i="3" s="1"/>
  <c r="D44" i="3"/>
  <c r="E44" i="3" s="1"/>
  <c r="D51" i="3"/>
  <c r="E51" i="3" s="1"/>
  <c r="D30" i="2"/>
  <c r="E30" i="2" s="1"/>
  <c r="D25" i="2"/>
  <c r="E25" i="2" s="1"/>
  <c r="D31" i="2"/>
  <c r="E31" i="2" s="1"/>
  <c r="D26" i="2"/>
  <c r="E26" i="2" s="1"/>
  <c r="D33" i="2"/>
  <c r="E33" i="2" s="1"/>
  <c r="D23" i="2"/>
  <c r="E23" i="2" s="1"/>
  <c r="D32" i="2"/>
  <c r="E32" i="2" s="1"/>
  <c r="D27" i="2"/>
  <c r="E27" i="2" s="1"/>
  <c r="D34" i="2"/>
  <c r="E34" i="2" s="1"/>
  <c r="D24" i="2"/>
  <c r="E24" i="2" s="1"/>
  <c r="D28" i="2"/>
  <c r="E28" i="2" s="1"/>
  <c r="D35" i="2"/>
  <c r="E35" i="2" s="1"/>
  <c r="D29" i="2"/>
  <c r="E29" i="2" s="1"/>
  <c r="D30" i="3"/>
  <c r="E30" i="3" s="1"/>
  <c r="D29" i="3"/>
  <c r="E29" i="3" s="1"/>
  <c r="D22" i="3"/>
  <c r="E22" i="3" s="1"/>
  <c r="D28" i="3"/>
  <c r="E28" i="3" s="1"/>
  <c r="D35" i="3"/>
  <c r="E35" i="3" s="1"/>
  <c r="D27" i="3"/>
  <c r="E27" i="3" s="1"/>
  <c r="D34" i="3"/>
  <c r="E34" i="3" s="1"/>
  <c r="D26" i="3"/>
  <c r="E26" i="3" s="1"/>
  <c r="D33" i="3"/>
  <c r="E33" i="3" s="1"/>
  <c r="D25" i="3"/>
  <c r="E25" i="3" s="1"/>
  <c r="D32" i="3"/>
  <c r="E32" i="3" s="1"/>
  <c r="D24" i="3"/>
  <c r="E24" i="3" s="1"/>
  <c r="D31" i="3"/>
  <c r="E31" i="3" s="1"/>
  <c r="D31" i="4"/>
  <c r="E31" i="4" s="1"/>
  <c r="D30" i="4"/>
  <c r="E30" i="4" s="1"/>
  <c r="D23" i="4"/>
  <c r="E23" i="4" s="1"/>
  <c r="D29" i="4"/>
  <c r="E29" i="4" s="1"/>
  <c r="D36" i="4"/>
  <c r="E36" i="4" s="1"/>
  <c r="D28" i="4"/>
  <c r="E28" i="4" s="1"/>
  <c r="D35" i="4"/>
  <c r="E35" i="4" s="1"/>
  <c r="D27" i="4"/>
  <c r="E27" i="4" s="1"/>
  <c r="D34" i="4"/>
  <c r="E34" i="4" s="1"/>
  <c r="D26" i="4"/>
  <c r="E26" i="4" s="1"/>
  <c r="D33" i="4"/>
  <c r="E33" i="4" s="1"/>
  <c r="D25" i="4"/>
  <c r="E25" i="4" s="1"/>
  <c r="D32" i="4"/>
  <c r="E32" i="4" s="1"/>
  <c r="D45" i="1"/>
  <c r="E45" i="1" s="1"/>
  <c r="D44" i="1"/>
  <c r="E44" i="1" s="1"/>
  <c r="D46" i="1"/>
  <c r="E46" i="1" s="1"/>
  <c r="D51" i="1"/>
  <c r="E51" i="1" s="1"/>
  <c r="D43" i="1"/>
  <c r="E43" i="1" s="1"/>
  <c r="D52" i="1"/>
  <c r="E52" i="1" s="1"/>
  <c r="D50" i="1"/>
  <c r="E50" i="1" s="1"/>
  <c r="D42" i="1"/>
  <c r="E42" i="1" s="1"/>
  <c r="D53" i="1"/>
  <c r="E53" i="1" s="1"/>
  <c r="D49" i="1"/>
  <c r="E49" i="1" s="1"/>
  <c r="D54" i="1"/>
  <c r="E54" i="1" s="1"/>
  <c r="D48" i="1"/>
  <c r="E48" i="1" s="1"/>
  <c r="D41" i="1"/>
  <c r="E41" i="1" s="1"/>
  <c r="D30" i="1"/>
  <c r="E30" i="1" s="1"/>
  <c r="D34" i="1"/>
  <c r="E34" i="1" s="1"/>
  <c r="D33" i="1"/>
  <c r="E33" i="1" s="1"/>
  <c r="D26" i="1"/>
  <c r="E26" i="1" s="1"/>
  <c r="D31" i="1"/>
  <c r="E31" i="1" s="1"/>
  <c r="D35" i="1"/>
  <c r="E35" i="1" s="1"/>
  <c r="D25" i="1"/>
  <c r="E25" i="1" s="1"/>
  <c r="D27" i="1"/>
  <c r="E27" i="1" s="1"/>
  <c r="D24" i="1"/>
  <c r="E24" i="1" s="1"/>
  <c r="E22" i="1" s="1"/>
  <c r="D28" i="1"/>
  <c r="E28" i="1" s="1"/>
  <c r="D32" i="1"/>
  <c r="E32" i="1" s="1"/>
  <c r="D36" i="1"/>
  <c r="E36" i="1" s="1"/>
  <c r="D29" i="1"/>
  <c r="E29" i="1" s="1"/>
  <c r="D7" i="3"/>
  <c r="E7" i="3" s="1"/>
  <c r="D10" i="3"/>
  <c r="E10" i="3" s="1"/>
  <c r="D14" i="3"/>
  <c r="E14" i="3" s="1"/>
  <c r="D15" i="3"/>
  <c r="E15" i="3" s="1"/>
  <c r="D8" i="3"/>
  <c r="E8" i="3" s="1"/>
  <c r="D12" i="3"/>
  <c r="E12" i="3" s="1"/>
  <c r="D16" i="3"/>
  <c r="E16" i="3" s="1"/>
  <c r="D6" i="3"/>
  <c r="E6" i="3" s="1"/>
  <c r="D11" i="3"/>
  <c r="E11" i="3" s="1"/>
  <c r="D5" i="3"/>
  <c r="E5" i="3" s="1"/>
  <c r="D9" i="3"/>
  <c r="E9" i="3" s="1"/>
  <c r="D13" i="3"/>
  <c r="E13" i="3" s="1"/>
  <c r="D17" i="3"/>
  <c r="E17" i="3" s="1"/>
  <c r="D10" i="2"/>
  <c r="E10" i="2" s="1"/>
  <c r="D14" i="2"/>
  <c r="E14" i="2" s="1"/>
  <c r="D7" i="2"/>
  <c r="E7" i="2" s="1"/>
  <c r="D11" i="2"/>
  <c r="E11" i="2" s="1"/>
  <c r="D15" i="2"/>
  <c r="E15" i="2" s="1"/>
  <c r="D6" i="2"/>
  <c r="E6" i="2" s="1"/>
  <c r="D4" i="2"/>
  <c r="E4" i="2" s="1"/>
  <c r="D16" i="2"/>
  <c r="E16" i="2" s="1"/>
  <c r="D8" i="2"/>
  <c r="E8" i="2" s="1"/>
  <c r="D12" i="2"/>
  <c r="E12" i="2" s="1"/>
  <c r="D5" i="2"/>
  <c r="E5" i="2" s="1"/>
  <c r="D9" i="2"/>
  <c r="E9" i="2" s="1"/>
  <c r="D13" i="2"/>
  <c r="E13" i="2" s="1"/>
  <c r="D13" i="5"/>
  <c r="D12" i="5"/>
  <c r="D11" i="5"/>
  <c r="D5" i="5"/>
  <c r="D18" i="5"/>
  <c r="D10" i="5"/>
  <c r="D17" i="5"/>
  <c r="D9" i="5"/>
  <c r="D16" i="5"/>
  <c r="D8" i="5"/>
  <c r="D15" i="5"/>
  <c r="D7" i="5"/>
  <c r="D14" i="5"/>
  <c r="D29" i="7"/>
  <c r="E29" i="7" s="1"/>
  <c r="D22" i="7"/>
  <c r="E22" i="7" s="1"/>
  <c r="D28" i="7"/>
  <c r="E28" i="7" s="1"/>
  <c r="D35" i="7"/>
  <c r="E35" i="7" s="1"/>
  <c r="D27" i="7"/>
  <c r="E27" i="7" s="1"/>
  <c r="D34" i="7"/>
  <c r="E34" i="7" s="1"/>
  <c r="D26" i="7"/>
  <c r="E26" i="7" s="1"/>
  <c r="D30" i="7"/>
  <c r="E30" i="7" s="1"/>
  <c r="D33" i="7"/>
  <c r="E33" i="7" s="1"/>
  <c r="D25" i="7"/>
  <c r="E25" i="7" s="1"/>
  <c r="D32" i="7"/>
  <c r="E32" i="7" s="1"/>
  <c r="D24" i="7"/>
  <c r="E24" i="7" s="1"/>
  <c r="D31" i="7"/>
  <c r="E31" i="7" s="1"/>
  <c r="D14" i="1"/>
  <c r="E14" i="1" s="1"/>
  <c r="D8" i="1"/>
  <c r="D10" i="1"/>
  <c r="E10" i="1" s="1"/>
  <c r="D6" i="1"/>
  <c r="E6" i="1" s="1"/>
  <c r="D5" i="1"/>
  <c r="E5" i="1" s="1"/>
  <c r="D4" i="1"/>
  <c r="E4" i="1" s="1"/>
  <c r="D7" i="1"/>
  <c r="E7" i="1" s="1"/>
  <c r="D11" i="1"/>
  <c r="E11" i="1" s="1"/>
  <c r="D15" i="1"/>
  <c r="E15" i="1" s="1"/>
  <c r="E8" i="1"/>
  <c r="D12" i="1"/>
  <c r="E12" i="1" s="1"/>
  <c r="D16" i="1"/>
  <c r="E16" i="1" s="1"/>
  <c r="D9" i="1"/>
  <c r="E9" i="1" s="1"/>
  <c r="D13" i="1"/>
  <c r="E13" i="1" s="1"/>
  <c r="D17" i="1"/>
  <c r="E17" i="1" s="1"/>
  <c r="D15" i="7"/>
  <c r="E15" i="7" s="1"/>
  <c r="D6" i="7"/>
  <c r="E6" i="7" s="1"/>
  <c r="D16" i="7"/>
  <c r="E16" i="7" s="1"/>
  <c r="D14" i="7"/>
  <c r="E14" i="7" s="1"/>
  <c r="D7" i="7"/>
  <c r="E7" i="7" s="1"/>
  <c r="D4" i="7"/>
  <c r="E4" i="7" s="1"/>
  <c r="D8" i="7"/>
  <c r="E8" i="7" s="1"/>
  <c r="D5" i="7"/>
  <c r="E5" i="7" s="1"/>
  <c r="D9" i="7"/>
  <c r="E9" i="7" s="1"/>
  <c r="D13" i="7"/>
  <c r="E13" i="7" s="1"/>
  <c r="D17" i="7"/>
  <c r="E17" i="7" s="1"/>
  <c r="D10" i="7"/>
  <c r="E10" i="7" s="1"/>
  <c r="D11" i="7"/>
  <c r="E11" i="7" s="1"/>
  <c r="D13" i="6"/>
  <c r="E13" i="6" s="1"/>
  <c r="D6" i="6"/>
  <c r="E6" i="6" s="1"/>
  <c r="D15" i="6"/>
  <c r="E15" i="6" s="1"/>
  <c r="D14" i="6"/>
  <c r="E14" i="6" s="1"/>
  <c r="D11" i="6"/>
  <c r="E11" i="6" s="1"/>
  <c r="D16" i="6"/>
  <c r="E16" i="6" s="1"/>
  <c r="D12" i="6"/>
  <c r="E12" i="6" s="1"/>
  <c r="D5" i="6"/>
  <c r="E5" i="6" s="1"/>
  <c r="D17" i="6"/>
  <c r="E17" i="6" s="1"/>
  <c r="D10" i="6"/>
  <c r="E10" i="6" s="1"/>
  <c r="D7" i="6"/>
  <c r="E7" i="6" s="1"/>
  <c r="D4" i="6"/>
  <c r="E4" i="6" s="1"/>
  <c r="D8" i="6"/>
  <c r="E8" i="6" s="1"/>
  <c r="D9" i="6"/>
  <c r="E9" i="6" s="1"/>
  <c r="D10" i="4"/>
  <c r="E10" i="4" s="1"/>
  <c r="D4" i="4"/>
  <c r="E4" i="4" s="1"/>
  <c r="D16" i="4"/>
  <c r="E16" i="4" s="1"/>
  <c r="D6" i="4"/>
  <c r="E6" i="4" s="1"/>
  <c r="D14" i="4"/>
  <c r="E14" i="4" s="1"/>
  <c r="D7" i="4"/>
  <c r="E7" i="4" s="1"/>
  <c r="D11" i="4"/>
  <c r="E11" i="4" s="1"/>
  <c r="D15" i="4"/>
  <c r="E15" i="4" s="1"/>
  <c r="D8" i="4"/>
  <c r="E8" i="4" s="1"/>
  <c r="D12" i="4"/>
  <c r="E12" i="4" s="1"/>
  <c r="D5" i="4"/>
  <c r="E5" i="4" s="1"/>
  <c r="D9" i="4"/>
  <c r="E9" i="4" s="1"/>
  <c r="D13" i="4"/>
  <c r="E13" i="4" s="1"/>
  <c r="D9" i="8"/>
  <c r="E9" i="8" s="1"/>
  <c r="D8" i="8"/>
  <c r="E8" i="8" s="1"/>
  <c r="D11" i="8"/>
  <c r="E11" i="8" s="1"/>
  <c r="D7" i="8"/>
  <c r="E7" i="8" s="1"/>
  <c r="D10" i="8"/>
  <c r="E10" i="8" s="1"/>
  <c r="D14" i="8"/>
  <c r="E14" i="8" s="1"/>
  <c r="D6" i="8"/>
  <c r="E6" i="8" s="1"/>
  <c r="D16" i="8"/>
  <c r="E16" i="8" s="1"/>
  <c r="D5" i="8"/>
  <c r="E5" i="8" s="1"/>
  <c r="D4" i="8"/>
  <c r="E4" i="8" s="1"/>
  <c r="D17" i="8"/>
  <c r="E17" i="8" s="1"/>
  <c r="D15" i="8"/>
  <c r="E15" i="8" s="1"/>
  <c r="D13" i="8"/>
  <c r="E13" i="8" s="1"/>
  <c r="D12" i="8"/>
  <c r="E12" i="8" s="1"/>
  <c r="E3" i="1" l="1"/>
  <c r="E40" i="1"/>
</calcChain>
</file>

<file path=xl/sharedStrings.xml><?xml version="1.0" encoding="utf-8"?>
<sst xmlns="http://schemas.openxmlformats.org/spreadsheetml/2006/main" count="388" uniqueCount="41">
  <si>
    <t>Quartz</t>
  </si>
  <si>
    <t>Feldspar</t>
  </si>
  <si>
    <t>Plagioclase</t>
  </si>
  <si>
    <t>Orthoclase</t>
  </si>
  <si>
    <t>Calcite</t>
  </si>
  <si>
    <t>Opaques</t>
  </si>
  <si>
    <t>Hornblende</t>
  </si>
  <si>
    <t>Biotite</t>
  </si>
  <si>
    <t>Glaucophane</t>
  </si>
  <si>
    <t>Metamorphosed quartz</t>
  </si>
  <si>
    <t>Organics</t>
  </si>
  <si>
    <t>Unidentifiable silt</t>
  </si>
  <si>
    <t>Volcanic glass</t>
  </si>
  <si>
    <t>Percentages</t>
  </si>
  <si>
    <t>Slide number</t>
  </si>
  <si>
    <t>Distinguishing features</t>
  </si>
  <si>
    <t>Rounded</t>
  </si>
  <si>
    <t>003 - 1 - 3</t>
  </si>
  <si>
    <t>CH7 - 54</t>
  </si>
  <si>
    <t>Iron stained</t>
  </si>
  <si>
    <t>Unidentifiable stained grains</t>
  </si>
  <si>
    <t>005 - 12</t>
  </si>
  <si>
    <t>002 - 41</t>
  </si>
  <si>
    <t>002 - 5</t>
  </si>
  <si>
    <t>CH3 - 6</t>
  </si>
  <si>
    <t>CH7 - 47</t>
  </si>
  <si>
    <t>002 - 11</t>
  </si>
  <si>
    <t>005 - 15</t>
  </si>
  <si>
    <t>CH5 - 21</t>
  </si>
  <si>
    <t>CH10 - 25</t>
  </si>
  <si>
    <t>Opaques look like OM</t>
  </si>
  <si>
    <t>CH2 - 3</t>
  </si>
  <si>
    <t>CH8 - 11</t>
  </si>
  <si>
    <t>005 - 7</t>
  </si>
  <si>
    <t>CH1 - 18</t>
  </si>
  <si>
    <t>Lithic sandstone</t>
  </si>
  <si>
    <t>Rhyolitic groundmass (W.P)</t>
  </si>
  <si>
    <t>CH1 - 5</t>
  </si>
  <si>
    <r>
      <t>Unidentifiable (&lt; 2</t>
    </r>
    <r>
      <rPr>
        <sz val="9"/>
        <rFont val="Calibri"/>
        <family val="2"/>
      </rPr>
      <t>µ</t>
    </r>
    <r>
      <rPr>
        <sz val="9"/>
        <rFont val="Arial"/>
        <family val="2"/>
      </rPr>
      <t>m)</t>
    </r>
  </si>
  <si>
    <t>CH1 - 12</t>
  </si>
  <si>
    <t xml:space="preserve">Highly weathered biotite with accessory halos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</si>
</sst>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/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20" xfId="0" applyBorder="1" applyAlignment="1">
      <alignment horizontal="center" vertical="center"/>
    </xf>
    <xf numFmtId="0" fontId="0" fillId="0" borderId="12" xfId="0" applyBorder="1"/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0" xfId="0" applyBorder="1"/>
    <xf numFmtId="0" fontId="1" fillId="0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opLeftCell="A22" zoomScale="70" zoomScaleNormal="70" workbookViewId="0">
      <selection activeCell="H11" sqref="H11"/>
    </sheetView>
  </sheetViews>
  <sheetFormatPr defaultRowHeight="15" x14ac:dyDescent="0.25"/>
  <cols>
    <col min="1" max="1" width="19.28515625" bestFit="1" customWidth="1"/>
    <col min="4" max="4" width="14.85546875" bestFit="1" customWidth="1"/>
    <col min="5" max="5" width="13.5703125" bestFit="1" customWidth="1"/>
  </cols>
  <sheetData>
    <row r="1" spans="1:5" ht="15.75" thickBot="1" x14ac:dyDescent="0.3">
      <c r="A1" s="2" t="s">
        <v>14</v>
      </c>
      <c r="B1" s="5"/>
      <c r="C1" s="5"/>
      <c r="D1" s="4" t="s">
        <v>13</v>
      </c>
      <c r="E1" s="4" t="s">
        <v>13</v>
      </c>
    </row>
    <row r="2" spans="1:5" ht="15.75" thickBot="1" x14ac:dyDescent="0.3">
      <c r="A2" s="3" t="s">
        <v>22</v>
      </c>
      <c r="B2" s="6"/>
      <c r="C2" s="6"/>
      <c r="D2" s="14">
        <v>0.1</v>
      </c>
      <c r="E2" s="9" t="s">
        <v>16</v>
      </c>
    </row>
    <row r="3" spans="1:5" ht="15.75" thickBot="1" x14ac:dyDescent="0.3">
      <c r="A3" s="8"/>
      <c r="B3" s="6"/>
      <c r="C3" s="6"/>
      <c r="D3" s="15">
        <f>SUM(B4:B17)</f>
        <v>16.5</v>
      </c>
      <c r="E3" s="10">
        <f>SUM(E4:E17)</f>
        <v>99</v>
      </c>
    </row>
    <row r="4" spans="1:5" x14ac:dyDescent="0.25">
      <c r="A4" s="11" t="s">
        <v>0</v>
      </c>
      <c r="B4" s="12">
        <v>2</v>
      </c>
      <c r="C4" s="12"/>
      <c r="D4" s="13">
        <f>(B4/D$3)*100</f>
        <v>12.121212121212121</v>
      </c>
      <c r="E4" s="13">
        <f t="shared" ref="E4:E17" si="0">ROUND(D4,$D$2)</f>
        <v>12</v>
      </c>
    </row>
    <row r="5" spans="1:5" x14ac:dyDescent="0.25">
      <c r="A5" s="11" t="s">
        <v>1</v>
      </c>
      <c r="B5" s="12">
        <v>2</v>
      </c>
      <c r="C5" s="12"/>
      <c r="D5" s="12">
        <f t="shared" ref="D5:D17" si="1">(B5/$D$3)*100</f>
        <v>12.121212121212121</v>
      </c>
      <c r="E5" s="12">
        <f t="shared" si="0"/>
        <v>12</v>
      </c>
    </row>
    <row r="6" spans="1:5" x14ac:dyDescent="0.25">
      <c r="A6" s="11" t="s">
        <v>2</v>
      </c>
      <c r="B6" s="12">
        <v>0</v>
      </c>
      <c r="C6" s="12"/>
      <c r="D6" s="12">
        <f t="shared" si="1"/>
        <v>0</v>
      </c>
      <c r="E6" s="12">
        <f t="shared" si="0"/>
        <v>0</v>
      </c>
    </row>
    <row r="7" spans="1:5" x14ac:dyDescent="0.25">
      <c r="A7" s="11" t="s">
        <v>3</v>
      </c>
      <c r="B7" s="12"/>
      <c r="C7" s="12"/>
      <c r="D7" s="12">
        <f t="shared" si="1"/>
        <v>0</v>
      </c>
      <c r="E7" s="12">
        <f t="shared" si="0"/>
        <v>0</v>
      </c>
    </row>
    <row r="8" spans="1:5" x14ac:dyDescent="0.25">
      <c r="A8" s="11" t="s">
        <v>4</v>
      </c>
      <c r="B8" s="12">
        <v>2</v>
      </c>
      <c r="C8" s="12"/>
      <c r="D8" s="12">
        <f t="shared" si="1"/>
        <v>12.121212121212121</v>
      </c>
      <c r="E8" s="12">
        <f t="shared" si="0"/>
        <v>12</v>
      </c>
    </row>
    <row r="9" spans="1:5" x14ac:dyDescent="0.25">
      <c r="A9" s="11" t="s">
        <v>5</v>
      </c>
      <c r="B9" s="12">
        <v>3</v>
      </c>
      <c r="C9" s="12"/>
      <c r="D9" s="12">
        <f t="shared" si="1"/>
        <v>18.181818181818183</v>
      </c>
      <c r="E9" s="12">
        <f t="shared" si="0"/>
        <v>18</v>
      </c>
    </row>
    <row r="10" spans="1:5" x14ac:dyDescent="0.25">
      <c r="A10" s="11" t="s">
        <v>6</v>
      </c>
      <c r="B10" s="12">
        <v>1</v>
      </c>
      <c r="C10" s="12"/>
      <c r="D10" s="12">
        <f t="shared" si="1"/>
        <v>6.0606060606060606</v>
      </c>
      <c r="E10" s="12">
        <f t="shared" si="0"/>
        <v>6</v>
      </c>
    </row>
    <row r="11" spans="1:5" x14ac:dyDescent="0.25">
      <c r="A11" s="11" t="s">
        <v>7</v>
      </c>
      <c r="B11" s="12">
        <v>1</v>
      </c>
      <c r="C11" s="12"/>
      <c r="D11" s="12">
        <f t="shared" si="1"/>
        <v>6.0606060606060606</v>
      </c>
      <c r="E11" s="12">
        <f t="shared" si="0"/>
        <v>6</v>
      </c>
    </row>
    <row r="12" spans="1:5" x14ac:dyDescent="0.25">
      <c r="A12" s="11"/>
      <c r="B12" s="12"/>
      <c r="C12" s="12"/>
      <c r="D12" s="12">
        <f t="shared" si="1"/>
        <v>0</v>
      </c>
      <c r="E12" s="12">
        <f t="shared" si="0"/>
        <v>0</v>
      </c>
    </row>
    <row r="13" spans="1:5" x14ac:dyDescent="0.25">
      <c r="A13" s="11" t="s">
        <v>12</v>
      </c>
      <c r="B13" s="12">
        <v>0.5</v>
      </c>
      <c r="C13" s="12"/>
      <c r="D13" s="12">
        <f t="shared" si="1"/>
        <v>3.0303030303030303</v>
      </c>
      <c r="E13" s="12">
        <f t="shared" si="0"/>
        <v>3</v>
      </c>
    </row>
    <row r="14" spans="1:5" x14ac:dyDescent="0.25">
      <c r="A14" s="11" t="s">
        <v>8</v>
      </c>
      <c r="B14" s="12"/>
      <c r="C14" s="12"/>
      <c r="D14" s="12">
        <f t="shared" si="1"/>
        <v>0</v>
      </c>
      <c r="E14" s="12">
        <f t="shared" si="0"/>
        <v>0</v>
      </c>
    </row>
    <row r="15" spans="1:5" x14ac:dyDescent="0.25">
      <c r="A15" s="11" t="s">
        <v>9</v>
      </c>
      <c r="B15" s="12"/>
      <c r="C15" s="12"/>
      <c r="D15" s="12">
        <f t="shared" si="1"/>
        <v>0</v>
      </c>
      <c r="E15" s="12">
        <f t="shared" si="0"/>
        <v>0</v>
      </c>
    </row>
    <row r="16" spans="1:5" x14ac:dyDescent="0.25">
      <c r="A16" s="11" t="s">
        <v>10</v>
      </c>
      <c r="B16" s="12">
        <v>0</v>
      </c>
      <c r="C16" s="12"/>
      <c r="D16" s="12">
        <f t="shared" si="1"/>
        <v>0</v>
      </c>
      <c r="E16" s="12">
        <f t="shared" si="0"/>
        <v>0</v>
      </c>
    </row>
    <row r="17" spans="1:5" x14ac:dyDescent="0.25">
      <c r="A17" s="11" t="s">
        <v>11</v>
      </c>
      <c r="B17" s="12">
        <v>5</v>
      </c>
      <c r="C17" s="12"/>
      <c r="D17" s="12">
        <f t="shared" si="1"/>
        <v>30.303030303030305</v>
      </c>
      <c r="E17" s="12">
        <f t="shared" si="0"/>
        <v>30</v>
      </c>
    </row>
    <row r="19" spans="1:5" ht="15.75" thickBot="1" x14ac:dyDescent="0.3"/>
    <row r="20" spans="1:5" ht="15.75" thickBot="1" x14ac:dyDescent="0.3">
      <c r="A20" s="2" t="s">
        <v>14</v>
      </c>
      <c r="B20" s="5"/>
      <c r="C20" s="5"/>
      <c r="D20" s="4" t="s">
        <v>13</v>
      </c>
      <c r="E20" s="4" t="s">
        <v>13</v>
      </c>
    </row>
    <row r="21" spans="1:5" ht="15.75" thickBot="1" x14ac:dyDescent="0.3">
      <c r="A21" s="3" t="s">
        <v>28</v>
      </c>
      <c r="B21" s="6"/>
      <c r="C21" s="6"/>
      <c r="D21" s="14">
        <v>0.1</v>
      </c>
      <c r="E21" s="9" t="s">
        <v>16</v>
      </c>
    </row>
    <row r="22" spans="1:5" ht="15.75" thickBot="1" x14ac:dyDescent="0.3">
      <c r="A22" s="8"/>
      <c r="B22" s="6"/>
      <c r="C22" s="6"/>
      <c r="D22" s="15">
        <f>SUM(B23:B36)</f>
        <v>41.5</v>
      </c>
      <c r="E22" s="10">
        <f>SUM(E23:E36)</f>
        <v>99</v>
      </c>
    </row>
    <row r="23" spans="1:5" x14ac:dyDescent="0.25">
      <c r="A23" s="11" t="s">
        <v>0</v>
      </c>
      <c r="B23" s="12">
        <v>1</v>
      </c>
      <c r="C23" s="12"/>
      <c r="D23" s="13">
        <f>(B23/D$22)*100</f>
        <v>2.4096385542168677</v>
      </c>
      <c r="E23" s="13">
        <f t="shared" ref="E23:E36" si="2">ROUND(D23,$D$2)</f>
        <v>2</v>
      </c>
    </row>
    <row r="24" spans="1:5" x14ac:dyDescent="0.25">
      <c r="A24" s="11" t="s">
        <v>1</v>
      </c>
      <c r="B24" s="12">
        <v>1</v>
      </c>
      <c r="C24" s="12"/>
      <c r="D24" s="13">
        <f t="shared" ref="D24:D36" si="3">(B24/D$22)*100</f>
        <v>2.4096385542168677</v>
      </c>
      <c r="E24" s="12">
        <f t="shared" si="2"/>
        <v>2</v>
      </c>
    </row>
    <row r="25" spans="1:5" x14ac:dyDescent="0.25">
      <c r="A25" s="11" t="s">
        <v>2</v>
      </c>
      <c r="B25" s="12"/>
      <c r="C25" s="12"/>
      <c r="D25" s="13">
        <f t="shared" si="3"/>
        <v>0</v>
      </c>
      <c r="E25" s="12">
        <f t="shared" si="2"/>
        <v>0</v>
      </c>
    </row>
    <row r="26" spans="1:5" x14ac:dyDescent="0.25">
      <c r="A26" s="11" t="s">
        <v>3</v>
      </c>
      <c r="B26" s="12"/>
      <c r="C26" s="12"/>
      <c r="D26" s="13">
        <f t="shared" si="3"/>
        <v>0</v>
      </c>
      <c r="E26" s="12">
        <f t="shared" si="2"/>
        <v>0</v>
      </c>
    </row>
    <row r="27" spans="1:5" x14ac:dyDescent="0.25">
      <c r="A27" s="11" t="s">
        <v>4</v>
      </c>
      <c r="B27" s="12">
        <v>2</v>
      </c>
      <c r="C27" s="12"/>
      <c r="D27" s="13">
        <f t="shared" si="3"/>
        <v>4.8192771084337354</v>
      </c>
      <c r="E27" s="12">
        <f t="shared" si="2"/>
        <v>5</v>
      </c>
    </row>
    <row r="28" spans="1:5" x14ac:dyDescent="0.25">
      <c r="A28" s="11" t="s">
        <v>5</v>
      </c>
      <c r="B28" s="12">
        <v>2</v>
      </c>
      <c r="C28" s="12"/>
      <c r="D28" s="13">
        <f t="shared" si="3"/>
        <v>4.8192771084337354</v>
      </c>
      <c r="E28" s="12">
        <f t="shared" si="2"/>
        <v>5</v>
      </c>
    </row>
    <row r="29" spans="1:5" x14ac:dyDescent="0.25">
      <c r="A29" s="11" t="s">
        <v>6</v>
      </c>
      <c r="B29" s="12">
        <v>0</v>
      </c>
      <c r="C29" s="12"/>
      <c r="D29" s="13">
        <f t="shared" si="3"/>
        <v>0</v>
      </c>
      <c r="E29" s="12">
        <f t="shared" si="2"/>
        <v>0</v>
      </c>
    </row>
    <row r="30" spans="1:5" x14ac:dyDescent="0.25">
      <c r="A30" s="11" t="s">
        <v>7</v>
      </c>
      <c r="B30" s="12">
        <v>0.5</v>
      </c>
      <c r="C30" s="12"/>
      <c r="D30" s="13">
        <f t="shared" si="3"/>
        <v>1.2048192771084338</v>
      </c>
      <c r="E30" s="12">
        <f t="shared" si="2"/>
        <v>1</v>
      </c>
    </row>
    <row r="31" spans="1:5" x14ac:dyDescent="0.25">
      <c r="A31" s="11"/>
      <c r="B31" s="12"/>
      <c r="C31" s="12"/>
      <c r="D31" s="13">
        <f t="shared" si="3"/>
        <v>0</v>
      </c>
      <c r="E31" s="12">
        <f t="shared" si="2"/>
        <v>0</v>
      </c>
    </row>
    <row r="32" spans="1:5" x14ac:dyDescent="0.25">
      <c r="A32" s="11" t="s">
        <v>12</v>
      </c>
      <c r="B32" s="12">
        <v>0</v>
      </c>
      <c r="C32" s="12"/>
      <c r="D32" s="13">
        <f t="shared" si="3"/>
        <v>0</v>
      </c>
      <c r="E32" s="12">
        <f t="shared" si="2"/>
        <v>0</v>
      </c>
    </row>
    <row r="33" spans="1:5" x14ac:dyDescent="0.25">
      <c r="A33" s="11" t="s">
        <v>8</v>
      </c>
      <c r="B33" s="12">
        <v>0</v>
      </c>
      <c r="C33" s="12"/>
      <c r="D33" s="13">
        <f t="shared" si="3"/>
        <v>0</v>
      </c>
      <c r="E33" s="12">
        <f t="shared" si="2"/>
        <v>0</v>
      </c>
    </row>
    <row r="34" spans="1:5" x14ac:dyDescent="0.25">
      <c r="A34" s="11" t="s">
        <v>9</v>
      </c>
      <c r="B34" s="12">
        <v>0</v>
      </c>
      <c r="C34" s="12"/>
      <c r="D34" s="13">
        <f t="shared" si="3"/>
        <v>0</v>
      </c>
      <c r="E34" s="12">
        <f t="shared" si="2"/>
        <v>0</v>
      </c>
    </row>
    <row r="35" spans="1:5" x14ac:dyDescent="0.25">
      <c r="A35" s="11" t="s">
        <v>10</v>
      </c>
      <c r="B35" s="12">
        <v>0</v>
      </c>
      <c r="C35" s="12"/>
      <c r="D35" s="13">
        <f t="shared" si="3"/>
        <v>0</v>
      </c>
      <c r="E35" s="12">
        <f t="shared" si="2"/>
        <v>0</v>
      </c>
    </row>
    <row r="36" spans="1:5" x14ac:dyDescent="0.25">
      <c r="A36" s="11" t="s">
        <v>11</v>
      </c>
      <c r="B36" s="12">
        <v>35</v>
      </c>
      <c r="C36" s="12"/>
      <c r="D36" s="13">
        <f t="shared" si="3"/>
        <v>84.337349397590373</v>
      </c>
      <c r="E36" s="12">
        <f t="shared" si="2"/>
        <v>84</v>
      </c>
    </row>
    <row r="37" spans="1:5" ht="15.75" thickBot="1" x14ac:dyDescent="0.3">
      <c r="A37" s="11"/>
      <c r="B37" s="12"/>
      <c r="C37" s="12"/>
      <c r="D37" s="12"/>
      <c r="E37" s="12"/>
    </row>
    <row r="38" spans="1:5" ht="15.75" thickBot="1" x14ac:dyDescent="0.3">
      <c r="A38" s="2" t="s">
        <v>14</v>
      </c>
      <c r="B38" s="5"/>
      <c r="C38" s="5"/>
      <c r="D38" s="4" t="s">
        <v>13</v>
      </c>
      <c r="E38" s="4" t="s">
        <v>13</v>
      </c>
    </row>
    <row r="39" spans="1:5" ht="15.75" thickBot="1" x14ac:dyDescent="0.3">
      <c r="A39" s="3" t="s">
        <v>29</v>
      </c>
      <c r="B39" s="6"/>
      <c r="C39" s="6"/>
      <c r="D39" s="14">
        <v>0.1</v>
      </c>
      <c r="E39" s="9" t="s">
        <v>16</v>
      </c>
    </row>
    <row r="40" spans="1:5" ht="15.75" thickBot="1" x14ac:dyDescent="0.3">
      <c r="A40" s="8"/>
      <c r="B40" s="6"/>
      <c r="C40" s="6"/>
      <c r="D40" s="15">
        <f>SUM(B41:B54)</f>
        <v>46</v>
      </c>
      <c r="E40" s="10">
        <f>SUM(E41:E54)</f>
        <v>100</v>
      </c>
    </row>
    <row r="41" spans="1:5" x14ac:dyDescent="0.25">
      <c r="A41" s="11" t="s">
        <v>0</v>
      </c>
      <c r="B41" s="12">
        <v>0.5</v>
      </c>
      <c r="C41" s="12"/>
      <c r="D41" s="13">
        <f>(B41/D$40)*100</f>
        <v>1.0869565217391304</v>
      </c>
      <c r="E41" s="13">
        <f t="shared" ref="E41:E54" si="4">ROUND(D41,$D$2)</f>
        <v>1</v>
      </c>
    </row>
    <row r="42" spans="1:5" x14ac:dyDescent="0.25">
      <c r="A42" s="11" t="s">
        <v>1</v>
      </c>
      <c r="B42" s="12">
        <v>0.5</v>
      </c>
      <c r="C42" s="12"/>
      <c r="D42" s="13">
        <f t="shared" ref="D42:D54" si="5">(B42/D$40)*100</f>
        <v>1.0869565217391304</v>
      </c>
      <c r="E42" s="12">
        <f t="shared" si="4"/>
        <v>1</v>
      </c>
    </row>
    <row r="43" spans="1:5" x14ac:dyDescent="0.25">
      <c r="A43" s="11" t="s">
        <v>2</v>
      </c>
      <c r="B43" s="12"/>
      <c r="C43" s="12"/>
      <c r="D43" s="13">
        <f t="shared" si="5"/>
        <v>0</v>
      </c>
      <c r="E43" s="12">
        <f t="shared" si="4"/>
        <v>0</v>
      </c>
    </row>
    <row r="44" spans="1:5" x14ac:dyDescent="0.25">
      <c r="A44" s="11" t="s">
        <v>3</v>
      </c>
      <c r="B44" s="12"/>
      <c r="C44" s="12"/>
      <c r="D44" s="13">
        <f t="shared" si="5"/>
        <v>0</v>
      </c>
      <c r="E44" s="12">
        <f t="shared" si="4"/>
        <v>0</v>
      </c>
    </row>
    <row r="45" spans="1:5" x14ac:dyDescent="0.25">
      <c r="A45" s="11" t="s">
        <v>4</v>
      </c>
      <c r="B45" s="12"/>
      <c r="C45" s="12"/>
      <c r="D45" s="13">
        <f t="shared" si="5"/>
        <v>0</v>
      </c>
      <c r="E45" s="12">
        <f t="shared" si="4"/>
        <v>0</v>
      </c>
    </row>
    <row r="46" spans="1:5" x14ac:dyDescent="0.25">
      <c r="A46" s="11" t="s">
        <v>5</v>
      </c>
      <c r="B46" s="12"/>
      <c r="C46" s="12"/>
      <c r="D46" s="13">
        <f t="shared" si="5"/>
        <v>0</v>
      </c>
      <c r="E46" s="12">
        <f t="shared" si="4"/>
        <v>0</v>
      </c>
    </row>
    <row r="47" spans="1:5" x14ac:dyDescent="0.25">
      <c r="A47" s="11" t="s">
        <v>6</v>
      </c>
      <c r="B47" s="12"/>
      <c r="C47" s="12"/>
      <c r="D47" s="13">
        <f t="shared" si="5"/>
        <v>0</v>
      </c>
      <c r="E47" s="12">
        <f t="shared" si="4"/>
        <v>0</v>
      </c>
    </row>
    <row r="48" spans="1:5" x14ac:dyDescent="0.25">
      <c r="A48" s="11" t="s">
        <v>7</v>
      </c>
      <c r="B48" s="12"/>
      <c r="C48" s="12"/>
      <c r="D48" s="13">
        <f t="shared" si="5"/>
        <v>0</v>
      </c>
      <c r="E48" s="12">
        <f t="shared" si="4"/>
        <v>0</v>
      </c>
    </row>
    <row r="49" spans="1:5" x14ac:dyDescent="0.25">
      <c r="A49" s="11"/>
      <c r="B49" s="12"/>
      <c r="C49" s="12"/>
      <c r="D49" s="13">
        <f t="shared" si="5"/>
        <v>0</v>
      </c>
      <c r="E49" s="12">
        <f t="shared" si="4"/>
        <v>0</v>
      </c>
    </row>
    <row r="50" spans="1:5" x14ac:dyDescent="0.25">
      <c r="A50" s="11" t="s">
        <v>12</v>
      </c>
      <c r="B50" s="12">
        <v>0</v>
      </c>
      <c r="C50" s="12"/>
      <c r="D50" s="13">
        <f t="shared" si="5"/>
        <v>0</v>
      </c>
      <c r="E50" s="12">
        <f t="shared" si="4"/>
        <v>0</v>
      </c>
    </row>
    <row r="51" spans="1:5" x14ac:dyDescent="0.25">
      <c r="A51" s="11" t="s">
        <v>8</v>
      </c>
      <c r="B51" s="12">
        <v>0</v>
      </c>
      <c r="C51" s="12"/>
      <c r="D51" s="13">
        <f t="shared" si="5"/>
        <v>0</v>
      </c>
      <c r="E51" s="12">
        <f t="shared" si="4"/>
        <v>0</v>
      </c>
    </row>
    <row r="52" spans="1:5" x14ac:dyDescent="0.25">
      <c r="A52" s="11" t="s">
        <v>9</v>
      </c>
      <c r="B52" s="12">
        <v>0</v>
      </c>
      <c r="C52" s="12"/>
      <c r="D52" s="13">
        <f t="shared" si="5"/>
        <v>0</v>
      </c>
      <c r="E52" s="12">
        <f t="shared" si="4"/>
        <v>0</v>
      </c>
    </row>
    <row r="53" spans="1:5" x14ac:dyDescent="0.25">
      <c r="A53" s="11" t="s">
        <v>10</v>
      </c>
      <c r="B53" s="12">
        <v>0</v>
      </c>
      <c r="C53" s="12"/>
      <c r="D53" s="13">
        <f t="shared" si="5"/>
        <v>0</v>
      </c>
      <c r="E53" s="12">
        <f t="shared" si="4"/>
        <v>0</v>
      </c>
    </row>
    <row r="54" spans="1:5" x14ac:dyDescent="0.25">
      <c r="A54" s="11" t="s">
        <v>11</v>
      </c>
      <c r="B54" s="12">
        <v>45</v>
      </c>
      <c r="C54" s="12"/>
      <c r="D54" s="13">
        <f t="shared" si="5"/>
        <v>97.826086956521735</v>
      </c>
      <c r="E54" s="12">
        <f t="shared" si="4"/>
        <v>98</v>
      </c>
    </row>
    <row r="57" spans="1:5" ht="15.75" thickBot="1" x14ac:dyDescent="0.3"/>
    <row r="58" spans="1:5" ht="15.75" thickBot="1" x14ac:dyDescent="0.3">
      <c r="A58" s="2" t="s">
        <v>14</v>
      </c>
      <c r="B58" s="5"/>
      <c r="C58" s="5"/>
      <c r="D58" s="4" t="s">
        <v>13</v>
      </c>
      <c r="E58" s="4" t="s">
        <v>13</v>
      </c>
    </row>
    <row r="59" spans="1:5" ht="15.75" thickBot="1" x14ac:dyDescent="0.3">
      <c r="A59" s="3" t="s">
        <v>29</v>
      </c>
      <c r="B59" s="20"/>
      <c r="C59" s="20"/>
      <c r="D59" s="14">
        <v>0.1</v>
      </c>
      <c r="E59" s="9" t="s">
        <v>16</v>
      </c>
    </row>
    <row r="60" spans="1:5" ht="15.75" thickBot="1" x14ac:dyDescent="0.3">
      <c r="A60" s="8"/>
      <c r="B60" s="20"/>
      <c r="C60" s="20"/>
      <c r="D60" s="15">
        <f>SUM(B61:B74)</f>
        <v>46</v>
      </c>
      <c r="E60" s="21">
        <f>SUM(E61:E74)</f>
        <v>101</v>
      </c>
    </row>
    <row r="61" spans="1:5" x14ac:dyDescent="0.25">
      <c r="A61" s="11" t="s">
        <v>0</v>
      </c>
      <c r="B61" s="22">
        <v>4</v>
      </c>
      <c r="C61" s="12"/>
      <c r="D61" s="13">
        <f>(B61/D$60)*100</f>
        <v>8.695652173913043</v>
      </c>
      <c r="E61" s="13">
        <f t="shared" ref="E61:E74" si="6">ROUND(D61,$D$2)</f>
        <v>9</v>
      </c>
    </row>
    <row r="62" spans="1:5" x14ac:dyDescent="0.25">
      <c r="A62" s="11" t="s">
        <v>1</v>
      </c>
      <c r="B62" s="22">
        <v>4</v>
      </c>
      <c r="C62" s="12"/>
      <c r="D62" s="13">
        <f t="shared" ref="D62:D74" si="7">(B62/D$60)*100</f>
        <v>8.695652173913043</v>
      </c>
      <c r="E62" s="12">
        <f t="shared" si="6"/>
        <v>9</v>
      </c>
    </row>
    <row r="63" spans="1:5" x14ac:dyDescent="0.25">
      <c r="A63" s="11" t="s">
        <v>2</v>
      </c>
      <c r="B63" s="22"/>
      <c r="C63" s="12"/>
      <c r="D63" s="13">
        <f t="shared" si="7"/>
        <v>0</v>
      </c>
      <c r="E63" s="12">
        <f t="shared" si="6"/>
        <v>0</v>
      </c>
    </row>
    <row r="64" spans="1:5" x14ac:dyDescent="0.25">
      <c r="A64" s="11" t="s">
        <v>3</v>
      </c>
      <c r="B64" s="22"/>
      <c r="C64" s="12"/>
      <c r="D64" s="13">
        <f t="shared" si="7"/>
        <v>0</v>
      </c>
      <c r="E64" s="12">
        <f t="shared" si="6"/>
        <v>0</v>
      </c>
    </row>
    <row r="65" spans="1:5" x14ac:dyDescent="0.25">
      <c r="A65" s="11" t="s">
        <v>4</v>
      </c>
      <c r="B65" s="22">
        <v>5</v>
      </c>
      <c r="C65" s="12"/>
      <c r="D65" s="13">
        <f t="shared" si="7"/>
        <v>10.869565217391305</v>
      </c>
      <c r="E65" s="12">
        <f t="shared" si="6"/>
        <v>11</v>
      </c>
    </row>
    <row r="66" spans="1:5" x14ac:dyDescent="0.25">
      <c r="A66" s="11" t="s">
        <v>5</v>
      </c>
      <c r="B66" s="22">
        <v>3</v>
      </c>
      <c r="C66" s="12"/>
      <c r="D66" s="13">
        <f t="shared" si="7"/>
        <v>6.5217391304347823</v>
      </c>
      <c r="E66" s="12">
        <f t="shared" si="6"/>
        <v>7</v>
      </c>
    </row>
    <row r="67" spans="1:5" x14ac:dyDescent="0.25">
      <c r="A67" s="11" t="s">
        <v>6</v>
      </c>
      <c r="B67" s="22"/>
      <c r="C67" s="12"/>
      <c r="D67" s="13">
        <f t="shared" si="7"/>
        <v>0</v>
      </c>
      <c r="E67" s="12">
        <f t="shared" si="6"/>
        <v>0</v>
      </c>
    </row>
    <row r="68" spans="1:5" x14ac:dyDescent="0.25">
      <c r="A68" s="11" t="s">
        <v>7</v>
      </c>
      <c r="B68" s="22"/>
      <c r="C68" s="12"/>
      <c r="D68" s="13">
        <f t="shared" si="7"/>
        <v>0</v>
      </c>
      <c r="E68" s="12">
        <f t="shared" si="6"/>
        <v>0</v>
      </c>
    </row>
    <row r="69" spans="1:5" x14ac:dyDescent="0.25">
      <c r="A69" s="11"/>
      <c r="B69" s="22"/>
      <c r="C69" s="12"/>
      <c r="D69" s="13">
        <f t="shared" si="7"/>
        <v>0</v>
      </c>
      <c r="E69" s="12">
        <f t="shared" si="6"/>
        <v>0</v>
      </c>
    </row>
    <row r="70" spans="1:5" x14ac:dyDescent="0.25">
      <c r="A70" s="11" t="s">
        <v>12</v>
      </c>
      <c r="B70" s="22"/>
      <c r="C70" s="12"/>
      <c r="D70" s="13">
        <f t="shared" si="7"/>
        <v>0</v>
      </c>
      <c r="E70" s="12">
        <f t="shared" si="6"/>
        <v>0</v>
      </c>
    </row>
    <row r="71" spans="1:5" x14ac:dyDescent="0.25">
      <c r="A71" s="11" t="s">
        <v>8</v>
      </c>
      <c r="B71" s="22"/>
      <c r="C71" s="12"/>
      <c r="D71" s="13">
        <f t="shared" si="7"/>
        <v>0</v>
      </c>
      <c r="E71" s="12">
        <f t="shared" si="6"/>
        <v>0</v>
      </c>
    </row>
    <row r="72" spans="1:5" x14ac:dyDescent="0.25">
      <c r="A72" s="11" t="s">
        <v>9</v>
      </c>
      <c r="B72" s="22"/>
      <c r="C72" s="12"/>
      <c r="D72" s="13">
        <f t="shared" si="7"/>
        <v>0</v>
      </c>
      <c r="E72" s="12">
        <f t="shared" si="6"/>
        <v>0</v>
      </c>
    </row>
    <row r="73" spans="1:5" x14ac:dyDescent="0.25">
      <c r="A73" s="11" t="s">
        <v>10</v>
      </c>
      <c r="C73" s="12"/>
      <c r="D73" s="13">
        <f t="shared" si="7"/>
        <v>0</v>
      </c>
      <c r="E73" s="12">
        <f t="shared" si="6"/>
        <v>0</v>
      </c>
    </row>
    <row r="74" spans="1:5" x14ac:dyDescent="0.25">
      <c r="A74" s="11" t="s">
        <v>11</v>
      </c>
      <c r="B74" s="22">
        <v>30</v>
      </c>
      <c r="C74" s="12"/>
      <c r="D74" s="13">
        <f t="shared" si="7"/>
        <v>65.217391304347828</v>
      </c>
      <c r="E74" s="12">
        <f t="shared" si="6"/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40" zoomScale="55" zoomScaleNormal="55" workbookViewId="0">
      <selection activeCell="D89" sqref="D89"/>
    </sheetView>
  </sheetViews>
  <sheetFormatPr defaultRowHeight="15" x14ac:dyDescent="0.25"/>
  <cols>
    <col min="1" max="1" width="22.140625" bestFit="1" customWidth="1"/>
    <col min="4" max="4" width="12" bestFit="1" customWidth="1"/>
    <col min="5" max="5" width="11.85546875" bestFit="1" customWidth="1"/>
  </cols>
  <sheetData>
    <row r="1" spans="1:5" ht="15.75" thickBot="1" x14ac:dyDescent="0.3">
      <c r="A1" s="2" t="s">
        <v>14</v>
      </c>
      <c r="B1" s="5"/>
      <c r="C1" s="5"/>
      <c r="D1" s="4" t="s">
        <v>13</v>
      </c>
      <c r="E1" s="4" t="s">
        <v>13</v>
      </c>
    </row>
    <row r="2" spans="1:5" ht="15.75" thickBot="1" x14ac:dyDescent="0.3">
      <c r="A2" s="3" t="s">
        <v>26</v>
      </c>
      <c r="B2" s="6"/>
      <c r="C2" s="6"/>
      <c r="D2" s="14">
        <v>0.1</v>
      </c>
      <c r="E2" s="9" t="s">
        <v>16</v>
      </c>
    </row>
    <row r="3" spans="1:5" ht="15.75" thickBot="1" x14ac:dyDescent="0.3">
      <c r="A3" s="8"/>
      <c r="B3" s="6"/>
      <c r="C3" s="6"/>
      <c r="D3" s="15">
        <f>SUM(B4:B17)</f>
        <v>24</v>
      </c>
      <c r="E3" s="10"/>
    </row>
    <row r="4" spans="1:5" x14ac:dyDescent="0.25">
      <c r="A4" s="11" t="s">
        <v>0</v>
      </c>
      <c r="B4" s="12">
        <v>4</v>
      </c>
      <c r="C4" s="12"/>
      <c r="D4" s="13">
        <f>(B4/$D$3)*100</f>
        <v>16.666666666666664</v>
      </c>
      <c r="E4" s="13">
        <f t="shared" ref="E4:E17" si="0">ROUND(D4,$D$2)</f>
        <v>17</v>
      </c>
    </row>
    <row r="5" spans="1:5" x14ac:dyDescent="0.25">
      <c r="A5" s="11" t="s">
        <v>1</v>
      </c>
      <c r="B5" s="12">
        <v>3</v>
      </c>
      <c r="C5" s="12"/>
      <c r="D5" s="12">
        <f t="shared" ref="D5:D17" si="1">(B5/$D$3)*100</f>
        <v>12.5</v>
      </c>
      <c r="E5" s="12">
        <f t="shared" si="0"/>
        <v>13</v>
      </c>
    </row>
    <row r="6" spans="1:5" x14ac:dyDescent="0.25">
      <c r="A6" s="11" t="s">
        <v>2</v>
      </c>
      <c r="B6" s="12">
        <v>0</v>
      </c>
      <c r="C6" s="12"/>
      <c r="D6" s="12">
        <f t="shared" si="1"/>
        <v>0</v>
      </c>
      <c r="E6" s="12">
        <f t="shared" si="0"/>
        <v>0</v>
      </c>
    </row>
    <row r="7" spans="1:5" x14ac:dyDescent="0.25">
      <c r="A7" s="11" t="s">
        <v>3</v>
      </c>
      <c r="B7" s="12"/>
      <c r="C7" s="12"/>
      <c r="D7" s="12">
        <f t="shared" si="1"/>
        <v>0</v>
      </c>
      <c r="E7" s="12">
        <f t="shared" si="0"/>
        <v>0</v>
      </c>
    </row>
    <row r="8" spans="1:5" x14ac:dyDescent="0.25">
      <c r="A8" s="11" t="s">
        <v>4</v>
      </c>
      <c r="B8" s="12">
        <v>10</v>
      </c>
      <c r="C8" s="12"/>
      <c r="D8" s="12">
        <f t="shared" si="1"/>
        <v>41.666666666666671</v>
      </c>
      <c r="E8" s="12">
        <f t="shared" si="0"/>
        <v>42</v>
      </c>
    </row>
    <row r="9" spans="1:5" x14ac:dyDescent="0.25">
      <c r="A9" s="11" t="s">
        <v>5</v>
      </c>
      <c r="B9" s="12">
        <v>2</v>
      </c>
      <c r="C9" s="12"/>
      <c r="D9" s="12">
        <f t="shared" si="1"/>
        <v>8.3333333333333321</v>
      </c>
      <c r="E9" s="12">
        <f t="shared" si="0"/>
        <v>8</v>
      </c>
    </row>
    <row r="10" spans="1:5" x14ac:dyDescent="0.25">
      <c r="A10" s="11" t="s">
        <v>6</v>
      </c>
      <c r="B10" s="12">
        <v>1</v>
      </c>
      <c r="C10" s="12"/>
      <c r="D10" s="12">
        <f t="shared" si="1"/>
        <v>4.1666666666666661</v>
      </c>
      <c r="E10" s="12">
        <f t="shared" si="0"/>
        <v>4</v>
      </c>
    </row>
    <row r="11" spans="1:5" x14ac:dyDescent="0.25">
      <c r="A11" s="11" t="s">
        <v>7</v>
      </c>
      <c r="B11" s="12">
        <v>2</v>
      </c>
      <c r="C11" s="12"/>
      <c r="D11" s="12">
        <f t="shared" si="1"/>
        <v>8.3333333333333321</v>
      </c>
      <c r="E11" s="12">
        <f t="shared" si="0"/>
        <v>8</v>
      </c>
    </row>
    <row r="12" spans="1:5" x14ac:dyDescent="0.25">
      <c r="A12" s="11"/>
      <c r="B12" s="12"/>
      <c r="C12" s="12"/>
      <c r="D12" s="12">
        <f t="shared" si="1"/>
        <v>0</v>
      </c>
      <c r="E12" s="12">
        <f t="shared" si="0"/>
        <v>0</v>
      </c>
    </row>
    <row r="13" spans="1:5" x14ac:dyDescent="0.25">
      <c r="A13" s="11" t="s">
        <v>12</v>
      </c>
      <c r="B13" s="12">
        <v>0</v>
      </c>
      <c r="C13" s="12"/>
      <c r="D13" s="12">
        <f t="shared" si="1"/>
        <v>0</v>
      </c>
      <c r="E13" s="12">
        <f t="shared" si="0"/>
        <v>0</v>
      </c>
    </row>
    <row r="14" spans="1:5" x14ac:dyDescent="0.25">
      <c r="A14" s="11" t="s">
        <v>8</v>
      </c>
      <c r="B14" s="12"/>
      <c r="C14" s="12"/>
      <c r="D14" s="12">
        <f t="shared" si="1"/>
        <v>0</v>
      </c>
      <c r="E14" s="12">
        <f t="shared" si="0"/>
        <v>0</v>
      </c>
    </row>
    <row r="15" spans="1:5" x14ac:dyDescent="0.25">
      <c r="A15" s="11" t="s">
        <v>9</v>
      </c>
      <c r="B15" s="12">
        <v>2</v>
      </c>
      <c r="C15" s="12"/>
      <c r="D15" s="12">
        <f t="shared" si="1"/>
        <v>8.3333333333333321</v>
      </c>
      <c r="E15" s="12">
        <f t="shared" si="0"/>
        <v>8</v>
      </c>
    </row>
    <row r="16" spans="1:5" x14ac:dyDescent="0.25">
      <c r="A16" s="11" t="s">
        <v>10</v>
      </c>
      <c r="B16" s="12"/>
      <c r="C16" s="12"/>
      <c r="D16" s="12">
        <f t="shared" si="1"/>
        <v>0</v>
      </c>
      <c r="E16" s="12">
        <f t="shared" si="0"/>
        <v>0</v>
      </c>
    </row>
    <row r="17" spans="1:5" x14ac:dyDescent="0.25">
      <c r="A17" s="11" t="s">
        <v>11</v>
      </c>
      <c r="B17" s="12"/>
      <c r="C17" s="12"/>
      <c r="D17" s="12">
        <f t="shared" si="1"/>
        <v>0</v>
      </c>
      <c r="E17" s="12">
        <f t="shared" si="0"/>
        <v>0</v>
      </c>
    </row>
    <row r="18" spans="1:5" ht="15.75" thickBot="1" x14ac:dyDescent="0.3"/>
    <row r="19" spans="1:5" ht="15.75" thickBot="1" x14ac:dyDescent="0.3">
      <c r="A19" s="2" t="s">
        <v>14</v>
      </c>
      <c r="B19" s="5"/>
      <c r="C19" s="5"/>
      <c r="D19" s="4" t="s">
        <v>13</v>
      </c>
      <c r="E19" s="4" t="s">
        <v>13</v>
      </c>
    </row>
    <row r="20" spans="1:5" ht="15.75" thickBot="1" x14ac:dyDescent="0.3">
      <c r="A20" s="3" t="s">
        <v>33</v>
      </c>
      <c r="B20" s="6"/>
      <c r="C20" s="6"/>
      <c r="D20" s="14">
        <v>0.1</v>
      </c>
      <c r="E20" s="9" t="s">
        <v>16</v>
      </c>
    </row>
    <row r="21" spans="1:5" ht="15.75" thickBot="1" x14ac:dyDescent="0.3">
      <c r="A21" s="8"/>
      <c r="B21" s="6"/>
      <c r="C21" s="6"/>
      <c r="D21" s="15">
        <f>SUM(B22:B35)</f>
        <v>47</v>
      </c>
      <c r="E21" s="10"/>
    </row>
    <row r="22" spans="1:5" x14ac:dyDescent="0.25">
      <c r="A22" s="11" t="s">
        <v>0</v>
      </c>
      <c r="B22" s="12">
        <v>5</v>
      </c>
      <c r="C22" s="12"/>
      <c r="D22" s="13">
        <f>(B22/$D$21)*100</f>
        <v>10.638297872340425</v>
      </c>
      <c r="E22" s="13">
        <f t="shared" ref="E22:E35" si="2">ROUND(D22,$D$2)</f>
        <v>11</v>
      </c>
    </row>
    <row r="23" spans="1:5" x14ac:dyDescent="0.25">
      <c r="A23" s="11" t="s">
        <v>1</v>
      </c>
      <c r="B23" s="12">
        <v>5</v>
      </c>
      <c r="C23" s="12"/>
      <c r="D23" s="12">
        <f t="shared" ref="D23:D35" si="3">(B23/$D$3)*100</f>
        <v>20.833333333333336</v>
      </c>
      <c r="E23" s="12">
        <f t="shared" si="2"/>
        <v>21</v>
      </c>
    </row>
    <row r="24" spans="1:5" x14ac:dyDescent="0.25">
      <c r="A24" s="11" t="s">
        <v>2</v>
      </c>
      <c r="B24" s="12">
        <v>0</v>
      </c>
      <c r="C24" s="12"/>
      <c r="D24" s="12">
        <f t="shared" si="3"/>
        <v>0</v>
      </c>
      <c r="E24" s="12">
        <f t="shared" si="2"/>
        <v>0</v>
      </c>
    </row>
    <row r="25" spans="1:5" x14ac:dyDescent="0.25">
      <c r="A25" s="11" t="s">
        <v>3</v>
      </c>
      <c r="B25" s="12"/>
      <c r="C25" s="12"/>
      <c r="D25" s="12">
        <f t="shared" si="3"/>
        <v>0</v>
      </c>
      <c r="E25" s="12">
        <f t="shared" si="2"/>
        <v>0</v>
      </c>
    </row>
    <row r="26" spans="1:5" x14ac:dyDescent="0.25">
      <c r="A26" s="11" t="s">
        <v>4</v>
      </c>
      <c r="B26" s="12">
        <v>20</v>
      </c>
      <c r="C26" s="12"/>
      <c r="D26" s="12">
        <f t="shared" si="3"/>
        <v>83.333333333333343</v>
      </c>
      <c r="E26" s="12">
        <f t="shared" si="2"/>
        <v>83</v>
      </c>
    </row>
    <row r="27" spans="1:5" x14ac:dyDescent="0.25">
      <c r="A27" s="11" t="s">
        <v>5</v>
      </c>
      <c r="B27" s="12">
        <v>2</v>
      </c>
      <c r="C27" s="12"/>
      <c r="D27" s="12">
        <f t="shared" si="3"/>
        <v>8.3333333333333321</v>
      </c>
      <c r="E27" s="12">
        <f t="shared" si="2"/>
        <v>8</v>
      </c>
    </row>
    <row r="28" spans="1:5" x14ac:dyDescent="0.25">
      <c r="A28" s="11" t="s">
        <v>6</v>
      </c>
      <c r="B28" s="12">
        <v>5</v>
      </c>
      <c r="C28" s="12"/>
      <c r="D28" s="12">
        <f t="shared" si="3"/>
        <v>20.833333333333336</v>
      </c>
      <c r="E28" s="12">
        <f t="shared" si="2"/>
        <v>21</v>
      </c>
    </row>
    <row r="29" spans="1:5" x14ac:dyDescent="0.25">
      <c r="A29" s="11"/>
      <c r="B29" s="12"/>
      <c r="C29" s="12"/>
      <c r="D29" s="12">
        <f t="shared" si="3"/>
        <v>0</v>
      </c>
      <c r="E29" s="12">
        <f t="shared" si="2"/>
        <v>0</v>
      </c>
    </row>
    <row r="30" spans="1:5" x14ac:dyDescent="0.25">
      <c r="A30" s="11"/>
      <c r="B30" s="12"/>
      <c r="C30" s="12"/>
      <c r="D30" s="12">
        <f t="shared" si="3"/>
        <v>0</v>
      </c>
      <c r="E30" s="12">
        <f t="shared" si="2"/>
        <v>0</v>
      </c>
    </row>
    <row r="31" spans="1:5" x14ac:dyDescent="0.25">
      <c r="A31" s="11" t="s">
        <v>12</v>
      </c>
      <c r="B31" s="12">
        <v>0</v>
      </c>
      <c r="C31" s="12"/>
      <c r="D31" s="12">
        <f t="shared" si="3"/>
        <v>0</v>
      </c>
      <c r="E31" s="12">
        <f t="shared" si="2"/>
        <v>0</v>
      </c>
    </row>
    <row r="32" spans="1:5" x14ac:dyDescent="0.25">
      <c r="A32" s="11" t="s">
        <v>8</v>
      </c>
      <c r="B32" s="12"/>
      <c r="C32" s="12"/>
      <c r="D32" s="12">
        <f t="shared" si="3"/>
        <v>0</v>
      </c>
      <c r="E32" s="12">
        <f t="shared" si="2"/>
        <v>0</v>
      </c>
    </row>
    <row r="33" spans="1:5" x14ac:dyDescent="0.25">
      <c r="A33" s="11" t="s">
        <v>9</v>
      </c>
      <c r="B33" s="12">
        <v>0</v>
      </c>
      <c r="C33" s="12"/>
      <c r="D33" s="12">
        <f t="shared" si="3"/>
        <v>0</v>
      </c>
      <c r="E33" s="12">
        <f t="shared" si="2"/>
        <v>0</v>
      </c>
    </row>
    <row r="34" spans="1:5" x14ac:dyDescent="0.25">
      <c r="A34" s="11" t="s">
        <v>10</v>
      </c>
      <c r="B34" s="12"/>
      <c r="C34" s="12"/>
      <c r="D34" s="12">
        <f t="shared" si="3"/>
        <v>0</v>
      </c>
      <c r="E34" s="12">
        <f t="shared" si="2"/>
        <v>0</v>
      </c>
    </row>
    <row r="35" spans="1:5" x14ac:dyDescent="0.25">
      <c r="A35" s="11" t="s">
        <v>11</v>
      </c>
      <c r="B35" s="12">
        <v>10</v>
      </c>
      <c r="C35" s="12"/>
      <c r="D35" s="12">
        <f t="shared" si="3"/>
        <v>41.666666666666671</v>
      </c>
      <c r="E35" s="12">
        <f t="shared" si="2"/>
        <v>42</v>
      </c>
    </row>
    <row r="37" spans="1:5" x14ac:dyDescent="0.25">
      <c r="A37" t="s">
        <v>14</v>
      </c>
      <c r="D37" t="s">
        <v>13</v>
      </c>
      <c r="E37" t="s">
        <v>13</v>
      </c>
    </row>
    <row r="38" spans="1:5" x14ac:dyDescent="0.25">
      <c r="A38" t="s">
        <v>24</v>
      </c>
      <c r="D38">
        <v>0.1</v>
      </c>
      <c r="E38" t="s">
        <v>16</v>
      </c>
    </row>
    <row r="39" spans="1:5" x14ac:dyDescent="0.25">
      <c r="D39">
        <v>36</v>
      </c>
    </row>
    <row r="40" spans="1:5" x14ac:dyDescent="0.25">
      <c r="A40" t="s">
        <v>0</v>
      </c>
      <c r="B40">
        <v>3</v>
      </c>
      <c r="D40">
        <v>8.3333333333333321</v>
      </c>
      <c r="E40">
        <v>8</v>
      </c>
    </row>
    <row r="41" spans="1:5" x14ac:dyDescent="0.25">
      <c r="A41" t="s">
        <v>1</v>
      </c>
      <c r="B41">
        <v>0</v>
      </c>
      <c r="D41">
        <v>0</v>
      </c>
      <c r="E41">
        <v>0</v>
      </c>
    </row>
    <row r="42" spans="1:5" x14ac:dyDescent="0.25">
      <c r="A42" t="s">
        <v>2</v>
      </c>
      <c r="B42">
        <v>1</v>
      </c>
      <c r="D42">
        <v>2.7777777777777777</v>
      </c>
      <c r="E42">
        <v>3</v>
      </c>
    </row>
    <row r="43" spans="1:5" x14ac:dyDescent="0.25">
      <c r="A43" t="s">
        <v>3</v>
      </c>
      <c r="D43">
        <v>0</v>
      </c>
      <c r="E43">
        <v>0</v>
      </c>
    </row>
    <row r="44" spans="1:5" x14ac:dyDescent="0.25">
      <c r="A44" t="s">
        <v>4</v>
      </c>
      <c r="B44">
        <v>1</v>
      </c>
      <c r="D44">
        <v>2.7777777777777777</v>
      </c>
      <c r="E44">
        <v>3</v>
      </c>
    </row>
    <row r="45" spans="1:5" x14ac:dyDescent="0.25">
      <c r="A45" t="s">
        <v>5</v>
      </c>
      <c r="B45">
        <v>0.5</v>
      </c>
      <c r="D45">
        <v>1.3888888888888888</v>
      </c>
      <c r="E45">
        <v>1</v>
      </c>
    </row>
    <row r="46" spans="1:5" x14ac:dyDescent="0.25">
      <c r="A46" t="s">
        <v>6</v>
      </c>
      <c r="B46">
        <v>0</v>
      </c>
      <c r="D46">
        <v>0</v>
      </c>
      <c r="E46">
        <v>0</v>
      </c>
    </row>
    <row r="47" spans="1:5" x14ac:dyDescent="0.25">
      <c r="A47" t="s">
        <v>7</v>
      </c>
      <c r="B47">
        <v>0.5</v>
      </c>
      <c r="D47">
        <v>1.3888888888888888</v>
      </c>
      <c r="E47">
        <v>1</v>
      </c>
    </row>
    <row r="48" spans="1:5" x14ac:dyDescent="0.25">
      <c r="D48">
        <v>0</v>
      </c>
      <c r="E48">
        <v>0</v>
      </c>
    </row>
    <row r="49" spans="1:5" x14ac:dyDescent="0.25">
      <c r="A49" t="s">
        <v>12</v>
      </c>
      <c r="B49">
        <v>0</v>
      </c>
      <c r="D49">
        <v>0</v>
      </c>
      <c r="E49">
        <v>0</v>
      </c>
    </row>
    <row r="50" spans="1:5" x14ac:dyDescent="0.25">
      <c r="A50" t="s">
        <v>8</v>
      </c>
      <c r="B50">
        <v>0</v>
      </c>
      <c r="D50">
        <v>0</v>
      </c>
      <c r="E50">
        <v>0</v>
      </c>
    </row>
    <row r="51" spans="1:5" x14ac:dyDescent="0.25">
      <c r="A51" t="s">
        <v>9</v>
      </c>
      <c r="B51">
        <v>0</v>
      </c>
      <c r="D51">
        <v>0</v>
      </c>
      <c r="E51">
        <v>0</v>
      </c>
    </row>
    <row r="52" spans="1:5" x14ac:dyDescent="0.25">
      <c r="A52" t="s">
        <v>10</v>
      </c>
      <c r="B52">
        <v>0</v>
      </c>
      <c r="D52">
        <v>0</v>
      </c>
      <c r="E52">
        <v>0</v>
      </c>
    </row>
    <row r="53" spans="1:5" x14ac:dyDescent="0.25">
      <c r="A53" t="s">
        <v>11</v>
      </c>
      <c r="B53">
        <v>30</v>
      </c>
      <c r="D53">
        <v>83.333333333333343</v>
      </c>
      <c r="E53">
        <v>83</v>
      </c>
    </row>
    <row r="54" spans="1:5" ht="15.75" thickBot="1" x14ac:dyDescent="0.3"/>
    <row r="55" spans="1:5" ht="15.75" thickBot="1" x14ac:dyDescent="0.3">
      <c r="A55" s="2" t="s">
        <v>14</v>
      </c>
      <c r="B55" s="5"/>
      <c r="C55" s="5"/>
      <c r="D55" s="4" t="s">
        <v>13</v>
      </c>
      <c r="E55" s="4" t="s">
        <v>13</v>
      </c>
    </row>
    <row r="56" spans="1:5" ht="15.75" thickBot="1" x14ac:dyDescent="0.3">
      <c r="A56" s="3" t="s">
        <v>39</v>
      </c>
      <c r="B56" s="20"/>
      <c r="C56" s="20"/>
      <c r="D56" s="14">
        <v>0.1</v>
      </c>
      <c r="E56" s="9" t="s">
        <v>16</v>
      </c>
    </row>
    <row r="57" spans="1:5" ht="15.75" thickBot="1" x14ac:dyDescent="0.3">
      <c r="A57" s="8"/>
      <c r="B57" s="20"/>
      <c r="C57" s="20"/>
      <c r="D57" s="15">
        <f>SUM(B58:B71)</f>
        <v>99</v>
      </c>
      <c r="E57" s="21"/>
    </row>
    <row r="58" spans="1:5" x14ac:dyDescent="0.25">
      <c r="A58" s="11" t="s">
        <v>0</v>
      </c>
      <c r="B58" s="12">
        <v>2</v>
      </c>
      <c r="C58" s="12"/>
      <c r="D58" s="13">
        <f>(B58/$D$57)*100</f>
        <v>2.0202020202020203</v>
      </c>
      <c r="E58" s="13">
        <f t="shared" ref="E58:E71" si="4">ROUND(D58,$D$2)</f>
        <v>2</v>
      </c>
    </row>
    <row r="59" spans="1:5" x14ac:dyDescent="0.25">
      <c r="A59" s="11" t="s">
        <v>1</v>
      </c>
      <c r="B59" s="12">
        <v>2</v>
      </c>
      <c r="C59" s="12"/>
      <c r="D59" s="13">
        <f t="shared" ref="D59:D71" si="5">(B59/$D$57)*100</f>
        <v>2.0202020202020203</v>
      </c>
      <c r="E59" s="12">
        <f t="shared" si="4"/>
        <v>2</v>
      </c>
    </row>
    <row r="60" spans="1:5" x14ac:dyDescent="0.25">
      <c r="A60" s="11" t="s">
        <v>2</v>
      </c>
      <c r="B60" s="12">
        <v>0</v>
      </c>
      <c r="C60" s="12"/>
      <c r="D60" s="13">
        <f t="shared" si="5"/>
        <v>0</v>
      </c>
      <c r="E60" s="12">
        <f t="shared" si="4"/>
        <v>0</v>
      </c>
    </row>
    <row r="61" spans="1:5" x14ac:dyDescent="0.25">
      <c r="A61" s="11" t="s">
        <v>3</v>
      </c>
      <c r="B61" s="12"/>
      <c r="C61" s="12"/>
      <c r="D61" s="13">
        <f t="shared" si="5"/>
        <v>0</v>
      </c>
      <c r="E61" s="12">
        <f t="shared" si="4"/>
        <v>0</v>
      </c>
    </row>
    <row r="62" spans="1:5" x14ac:dyDescent="0.25">
      <c r="A62" s="11" t="s">
        <v>4</v>
      </c>
      <c r="B62" s="12">
        <v>35</v>
      </c>
      <c r="C62" s="12"/>
      <c r="D62" s="13">
        <f t="shared" si="5"/>
        <v>35.353535353535356</v>
      </c>
      <c r="E62" s="12">
        <f t="shared" si="4"/>
        <v>35</v>
      </c>
    </row>
    <row r="63" spans="1:5" x14ac:dyDescent="0.25">
      <c r="A63" s="11" t="s">
        <v>5</v>
      </c>
      <c r="B63" s="12">
        <v>2</v>
      </c>
      <c r="C63" s="12"/>
      <c r="D63" s="13">
        <f t="shared" si="5"/>
        <v>2.0202020202020203</v>
      </c>
      <c r="E63" s="12">
        <f t="shared" si="4"/>
        <v>2</v>
      </c>
    </row>
    <row r="64" spans="1:5" x14ac:dyDescent="0.25">
      <c r="A64" s="11" t="s">
        <v>6</v>
      </c>
      <c r="B64" s="12">
        <v>0</v>
      </c>
      <c r="C64" s="12"/>
      <c r="D64" s="13">
        <f t="shared" si="5"/>
        <v>0</v>
      </c>
      <c r="E64" s="12">
        <f t="shared" si="4"/>
        <v>0</v>
      </c>
    </row>
    <row r="65" spans="1:5" x14ac:dyDescent="0.25">
      <c r="A65" s="11"/>
      <c r="B65" s="12"/>
      <c r="C65" s="12"/>
      <c r="D65" s="13">
        <f t="shared" si="5"/>
        <v>0</v>
      </c>
      <c r="E65" s="12">
        <f t="shared" si="4"/>
        <v>0</v>
      </c>
    </row>
    <row r="66" spans="1:5" x14ac:dyDescent="0.25">
      <c r="A66" s="11"/>
      <c r="B66" s="12"/>
      <c r="C66" s="12"/>
      <c r="D66" s="13">
        <f t="shared" si="5"/>
        <v>0</v>
      </c>
      <c r="E66" s="12">
        <f t="shared" si="4"/>
        <v>0</v>
      </c>
    </row>
    <row r="67" spans="1:5" x14ac:dyDescent="0.25">
      <c r="A67" s="11" t="s">
        <v>12</v>
      </c>
      <c r="B67" s="12">
        <v>0</v>
      </c>
      <c r="C67" s="12"/>
      <c r="D67" s="13">
        <f t="shared" si="5"/>
        <v>0</v>
      </c>
      <c r="E67" s="12">
        <f t="shared" si="4"/>
        <v>0</v>
      </c>
    </row>
    <row r="68" spans="1:5" x14ac:dyDescent="0.25">
      <c r="A68" s="11" t="s">
        <v>8</v>
      </c>
      <c r="B68" s="12"/>
      <c r="C68" s="12"/>
      <c r="D68" s="13">
        <f t="shared" si="5"/>
        <v>0</v>
      </c>
      <c r="E68" s="12">
        <f t="shared" si="4"/>
        <v>0</v>
      </c>
    </row>
    <row r="69" spans="1:5" x14ac:dyDescent="0.25">
      <c r="A69" s="11" t="s">
        <v>9</v>
      </c>
      <c r="B69" s="12">
        <v>0</v>
      </c>
      <c r="C69" s="12"/>
      <c r="D69" s="13">
        <f t="shared" si="5"/>
        <v>0</v>
      </c>
      <c r="E69" s="12">
        <f t="shared" si="4"/>
        <v>0</v>
      </c>
    </row>
    <row r="70" spans="1:5" x14ac:dyDescent="0.25">
      <c r="A70" s="11" t="s">
        <v>10</v>
      </c>
      <c r="B70" s="12"/>
      <c r="C70" s="12"/>
      <c r="D70" s="13">
        <f t="shared" si="5"/>
        <v>0</v>
      </c>
      <c r="E70" s="12">
        <f t="shared" si="4"/>
        <v>0</v>
      </c>
    </row>
    <row r="71" spans="1:5" x14ac:dyDescent="0.25">
      <c r="A71" s="11" t="s">
        <v>11</v>
      </c>
      <c r="B71" s="12">
        <v>58</v>
      </c>
      <c r="C71" s="12"/>
      <c r="D71" s="13">
        <f t="shared" si="5"/>
        <v>58.585858585858588</v>
      </c>
      <c r="E71" s="12">
        <f t="shared" si="4"/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31" workbookViewId="0">
      <selection activeCell="G44" sqref="G44"/>
    </sheetView>
  </sheetViews>
  <sheetFormatPr defaultRowHeight="15" x14ac:dyDescent="0.25"/>
  <cols>
    <col min="1" max="1" width="19.28515625" bestFit="1" customWidth="1"/>
    <col min="4" max="4" width="12" bestFit="1" customWidth="1"/>
    <col min="5" max="5" width="11.85546875" bestFit="1" customWidth="1"/>
  </cols>
  <sheetData>
    <row r="1" spans="1:5" ht="15.75" thickBot="1" x14ac:dyDescent="0.3">
      <c r="A1" s="2" t="s">
        <v>14</v>
      </c>
      <c r="B1" s="5"/>
      <c r="C1" s="5"/>
      <c r="D1" s="4" t="s">
        <v>13</v>
      </c>
      <c r="E1" s="4" t="s">
        <v>13</v>
      </c>
    </row>
    <row r="2" spans="1:5" ht="15.75" thickBot="1" x14ac:dyDescent="0.3">
      <c r="A2" s="3" t="s">
        <v>27</v>
      </c>
      <c r="B2" s="6"/>
      <c r="C2" s="6"/>
      <c r="D2" s="14">
        <v>0.1</v>
      </c>
      <c r="E2" s="9" t="s">
        <v>16</v>
      </c>
    </row>
    <row r="3" spans="1:5" ht="15.75" thickBot="1" x14ac:dyDescent="0.3">
      <c r="A3" s="8"/>
      <c r="B3" s="6"/>
      <c r="C3" s="6"/>
      <c r="D3" s="15">
        <f>SUM(B4:B17)</f>
        <v>45</v>
      </c>
      <c r="E3" s="10"/>
    </row>
    <row r="4" spans="1:5" x14ac:dyDescent="0.25">
      <c r="A4" s="11" t="s">
        <v>0</v>
      </c>
      <c r="B4" s="12">
        <v>2</v>
      </c>
      <c r="C4" s="12"/>
      <c r="D4" s="13">
        <f>(B4/$D$3)*100</f>
        <v>4.4444444444444446</v>
      </c>
      <c r="E4" s="13">
        <f t="shared" ref="E4:E17" si="0">ROUND(D4,$D$2)</f>
        <v>4</v>
      </c>
    </row>
    <row r="5" spans="1:5" x14ac:dyDescent="0.25">
      <c r="A5" s="11" t="s">
        <v>1</v>
      </c>
      <c r="B5" s="12">
        <v>4</v>
      </c>
      <c r="C5" s="12"/>
      <c r="D5" s="12">
        <f t="shared" ref="D5:D17" si="1">(B5/$D$3)*100</f>
        <v>8.8888888888888893</v>
      </c>
      <c r="E5" s="12">
        <f t="shared" si="0"/>
        <v>9</v>
      </c>
    </row>
    <row r="6" spans="1:5" x14ac:dyDescent="0.25">
      <c r="A6" s="11" t="s">
        <v>2</v>
      </c>
      <c r="B6" s="12">
        <v>0</v>
      </c>
      <c r="C6" s="12"/>
      <c r="D6" s="12">
        <f t="shared" si="1"/>
        <v>0</v>
      </c>
      <c r="E6" s="12">
        <f t="shared" si="0"/>
        <v>0</v>
      </c>
    </row>
    <row r="7" spans="1:5" x14ac:dyDescent="0.25">
      <c r="A7" s="11" t="s">
        <v>3</v>
      </c>
      <c r="B7" s="12"/>
      <c r="C7" s="12"/>
      <c r="D7" s="12">
        <f t="shared" si="1"/>
        <v>0</v>
      </c>
      <c r="E7" s="12">
        <f t="shared" si="0"/>
        <v>0</v>
      </c>
    </row>
    <row r="8" spans="1:5" x14ac:dyDescent="0.25">
      <c r="A8" s="11" t="s">
        <v>4</v>
      </c>
      <c r="B8" s="12">
        <v>20</v>
      </c>
      <c r="C8" s="12"/>
      <c r="D8" s="12">
        <f t="shared" si="1"/>
        <v>44.444444444444443</v>
      </c>
      <c r="E8" s="12">
        <f t="shared" si="0"/>
        <v>44</v>
      </c>
    </row>
    <row r="9" spans="1:5" x14ac:dyDescent="0.25">
      <c r="A9" s="11" t="s">
        <v>5</v>
      </c>
      <c r="B9" s="12">
        <v>3</v>
      </c>
      <c r="C9" s="12"/>
      <c r="D9" s="12">
        <f t="shared" si="1"/>
        <v>6.666666666666667</v>
      </c>
      <c r="E9" s="12">
        <f t="shared" si="0"/>
        <v>7</v>
      </c>
    </row>
    <row r="10" spans="1:5" x14ac:dyDescent="0.25">
      <c r="A10" s="11" t="s">
        <v>6</v>
      </c>
      <c r="B10" s="12">
        <v>0.5</v>
      </c>
      <c r="C10" s="12"/>
      <c r="D10" s="12">
        <f t="shared" si="1"/>
        <v>1.1111111111111112</v>
      </c>
      <c r="E10" s="12">
        <f t="shared" si="0"/>
        <v>1</v>
      </c>
    </row>
    <row r="11" spans="1:5" x14ac:dyDescent="0.25">
      <c r="A11" s="11" t="s">
        <v>7</v>
      </c>
      <c r="B11" s="12"/>
      <c r="C11" s="12"/>
      <c r="D11" s="12">
        <f t="shared" si="1"/>
        <v>0</v>
      </c>
      <c r="E11" s="12">
        <f t="shared" si="0"/>
        <v>0</v>
      </c>
    </row>
    <row r="12" spans="1:5" x14ac:dyDescent="0.25">
      <c r="A12" s="11"/>
      <c r="B12" s="12"/>
      <c r="C12" s="12"/>
      <c r="D12" s="12">
        <f t="shared" si="1"/>
        <v>0</v>
      </c>
      <c r="E12" s="12">
        <f t="shared" si="0"/>
        <v>0</v>
      </c>
    </row>
    <row r="13" spans="1:5" x14ac:dyDescent="0.25">
      <c r="A13" s="11" t="s">
        <v>12</v>
      </c>
      <c r="B13" s="12">
        <v>0</v>
      </c>
      <c r="C13" s="12"/>
      <c r="D13" s="12">
        <f t="shared" si="1"/>
        <v>0</v>
      </c>
      <c r="E13" s="12">
        <f t="shared" si="0"/>
        <v>0</v>
      </c>
    </row>
    <row r="14" spans="1:5" x14ac:dyDescent="0.25">
      <c r="A14" s="11" t="s">
        <v>8</v>
      </c>
      <c r="B14" s="12"/>
      <c r="C14" s="12"/>
      <c r="D14" s="12">
        <f t="shared" si="1"/>
        <v>0</v>
      </c>
      <c r="E14" s="12">
        <f t="shared" si="0"/>
        <v>0</v>
      </c>
    </row>
    <row r="15" spans="1:5" x14ac:dyDescent="0.25">
      <c r="A15" s="11" t="s">
        <v>9</v>
      </c>
      <c r="B15" s="12">
        <v>0.5</v>
      </c>
      <c r="C15" s="12"/>
      <c r="D15" s="12">
        <f t="shared" si="1"/>
        <v>1.1111111111111112</v>
      </c>
      <c r="E15" s="12">
        <f t="shared" si="0"/>
        <v>1</v>
      </c>
    </row>
    <row r="16" spans="1:5" x14ac:dyDescent="0.25">
      <c r="A16" s="11" t="s">
        <v>10</v>
      </c>
      <c r="B16" s="12"/>
      <c r="C16" s="12"/>
      <c r="D16" s="12">
        <f t="shared" si="1"/>
        <v>0</v>
      </c>
      <c r="E16" s="12">
        <f t="shared" si="0"/>
        <v>0</v>
      </c>
    </row>
    <row r="17" spans="1:5" x14ac:dyDescent="0.25">
      <c r="A17" s="11" t="s">
        <v>11</v>
      </c>
      <c r="B17" s="12">
        <v>15</v>
      </c>
      <c r="C17" s="12"/>
      <c r="D17" s="12">
        <f t="shared" si="1"/>
        <v>33.333333333333329</v>
      </c>
      <c r="E17" s="12">
        <f t="shared" si="0"/>
        <v>33</v>
      </c>
    </row>
    <row r="18" spans="1:5" ht="15.75" thickBot="1" x14ac:dyDescent="0.3"/>
    <row r="19" spans="1:5" ht="15.75" thickBot="1" x14ac:dyDescent="0.3">
      <c r="A19" s="2" t="s">
        <v>14</v>
      </c>
      <c r="B19" s="5"/>
      <c r="C19" s="5"/>
      <c r="D19" s="4" t="s">
        <v>13</v>
      </c>
      <c r="E19" s="4" t="s">
        <v>13</v>
      </c>
    </row>
    <row r="20" spans="1:5" ht="15.75" thickBot="1" x14ac:dyDescent="0.3">
      <c r="A20" s="3" t="s">
        <v>32</v>
      </c>
      <c r="B20" s="6"/>
      <c r="C20" s="6"/>
      <c r="D20" s="14">
        <v>0.1</v>
      </c>
      <c r="E20" s="9" t="s">
        <v>16</v>
      </c>
    </row>
    <row r="21" spans="1:5" ht="15.75" thickBot="1" x14ac:dyDescent="0.3">
      <c r="A21" s="8"/>
      <c r="B21" s="6"/>
      <c r="C21" s="6"/>
      <c r="D21" s="15">
        <f>SUM(B22:B35)</f>
        <v>58</v>
      </c>
      <c r="E21" s="10"/>
    </row>
    <row r="22" spans="1:5" x14ac:dyDescent="0.25">
      <c r="A22" s="11" t="s">
        <v>0</v>
      </c>
      <c r="B22" s="12">
        <v>1</v>
      </c>
      <c r="C22" s="12"/>
      <c r="D22" s="13">
        <f>(B22/$D$21)*100</f>
        <v>1.7241379310344827</v>
      </c>
      <c r="E22" s="13">
        <f t="shared" ref="E22:E35" si="2">ROUND(D22,$D$2)</f>
        <v>2</v>
      </c>
    </row>
    <row r="23" spans="1:5" x14ac:dyDescent="0.25">
      <c r="A23" s="11" t="s">
        <v>1</v>
      </c>
      <c r="B23" s="12">
        <v>1</v>
      </c>
      <c r="C23" s="12"/>
      <c r="D23" s="13">
        <f t="shared" ref="D23:D35" si="3">(B23/$D$21)*100</f>
        <v>1.7241379310344827</v>
      </c>
      <c r="E23" s="12">
        <f t="shared" si="2"/>
        <v>2</v>
      </c>
    </row>
    <row r="24" spans="1:5" x14ac:dyDescent="0.25">
      <c r="A24" s="11" t="s">
        <v>2</v>
      </c>
      <c r="B24" s="12"/>
      <c r="C24" s="12"/>
      <c r="D24" s="13">
        <f t="shared" si="3"/>
        <v>0</v>
      </c>
      <c r="E24" s="12">
        <f t="shared" si="2"/>
        <v>0</v>
      </c>
    </row>
    <row r="25" spans="1:5" x14ac:dyDescent="0.25">
      <c r="A25" s="11" t="s">
        <v>3</v>
      </c>
      <c r="B25" s="12"/>
      <c r="C25" s="12"/>
      <c r="D25" s="13">
        <f t="shared" si="3"/>
        <v>0</v>
      </c>
      <c r="E25" s="12">
        <f t="shared" si="2"/>
        <v>0</v>
      </c>
    </row>
    <row r="26" spans="1:5" x14ac:dyDescent="0.25">
      <c r="A26" s="11" t="s">
        <v>4</v>
      </c>
      <c r="B26" s="12">
        <v>17</v>
      </c>
      <c r="C26" s="12"/>
      <c r="D26" s="13">
        <f t="shared" si="3"/>
        <v>29.310344827586203</v>
      </c>
      <c r="E26" s="12">
        <f t="shared" si="2"/>
        <v>29</v>
      </c>
    </row>
    <row r="27" spans="1:5" x14ac:dyDescent="0.25">
      <c r="A27" s="11" t="s">
        <v>5</v>
      </c>
      <c r="B27" s="12">
        <v>3</v>
      </c>
      <c r="C27" s="12"/>
      <c r="D27" s="13">
        <f t="shared" si="3"/>
        <v>5.1724137931034484</v>
      </c>
      <c r="E27" s="12">
        <f t="shared" si="2"/>
        <v>5</v>
      </c>
    </row>
    <row r="28" spans="1:5" x14ac:dyDescent="0.25">
      <c r="A28" s="11" t="s">
        <v>6</v>
      </c>
      <c r="B28" s="12">
        <v>0.5</v>
      </c>
      <c r="C28" s="12"/>
      <c r="D28" s="13">
        <f t="shared" si="3"/>
        <v>0.86206896551724133</v>
      </c>
      <c r="E28" s="12">
        <f t="shared" si="2"/>
        <v>1</v>
      </c>
    </row>
    <row r="29" spans="1:5" x14ac:dyDescent="0.25">
      <c r="A29" s="11" t="s">
        <v>7</v>
      </c>
      <c r="B29" s="12">
        <v>0.5</v>
      </c>
      <c r="C29" s="12"/>
      <c r="D29" s="13">
        <f t="shared" si="3"/>
        <v>0.86206896551724133</v>
      </c>
      <c r="E29" s="12">
        <f t="shared" si="2"/>
        <v>1</v>
      </c>
    </row>
    <row r="30" spans="1:5" x14ac:dyDescent="0.25">
      <c r="A30" s="11"/>
      <c r="B30" s="12"/>
      <c r="C30" s="12"/>
      <c r="D30" s="13">
        <f t="shared" si="3"/>
        <v>0</v>
      </c>
      <c r="E30" s="12">
        <f t="shared" si="2"/>
        <v>0</v>
      </c>
    </row>
    <row r="31" spans="1:5" x14ac:dyDescent="0.25">
      <c r="A31" s="11" t="s">
        <v>12</v>
      </c>
      <c r="B31" s="12">
        <v>0</v>
      </c>
      <c r="C31" s="12"/>
      <c r="D31" s="13">
        <f t="shared" si="3"/>
        <v>0</v>
      </c>
      <c r="E31" s="12">
        <f t="shared" si="2"/>
        <v>0</v>
      </c>
    </row>
    <row r="32" spans="1:5" x14ac:dyDescent="0.25">
      <c r="A32" s="11" t="s">
        <v>8</v>
      </c>
      <c r="B32" s="12"/>
      <c r="C32" s="12"/>
      <c r="D32" s="13">
        <f t="shared" si="3"/>
        <v>0</v>
      </c>
      <c r="E32" s="12">
        <f t="shared" si="2"/>
        <v>0</v>
      </c>
    </row>
    <row r="33" spans="1:5" x14ac:dyDescent="0.25">
      <c r="A33" s="11" t="s">
        <v>9</v>
      </c>
      <c r="B33" s="12"/>
      <c r="C33" s="12"/>
      <c r="D33" s="13">
        <f t="shared" si="3"/>
        <v>0</v>
      </c>
      <c r="E33" s="12">
        <f t="shared" si="2"/>
        <v>0</v>
      </c>
    </row>
    <row r="34" spans="1:5" x14ac:dyDescent="0.25">
      <c r="A34" s="11" t="s">
        <v>10</v>
      </c>
      <c r="B34" s="12"/>
      <c r="C34" s="12"/>
      <c r="D34" s="13">
        <f t="shared" si="3"/>
        <v>0</v>
      </c>
      <c r="E34" s="12">
        <f t="shared" si="2"/>
        <v>0</v>
      </c>
    </row>
    <row r="35" spans="1:5" x14ac:dyDescent="0.25">
      <c r="A35" s="11" t="s">
        <v>11</v>
      </c>
      <c r="B35" s="12">
        <v>35</v>
      </c>
      <c r="C35" s="12"/>
      <c r="D35" s="13">
        <f t="shared" si="3"/>
        <v>60.344827586206897</v>
      </c>
      <c r="E35" s="12">
        <f t="shared" si="2"/>
        <v>60</v>
      </c>
    </row>
    <row r="37" spans="1:5" ht="15.75" thickBot="1" x14ac:dyDescent="0.3"/>
    <row r="38" spans="1:5" ht="15.75" thickBot="1" x14ac:dyDescent="0.3">
      <c r="A38" s="2" t="s">
        <v>14</v>
      </c>
      <c r="B38" s="5"/>
      <c r="C38" s="5"/>
      <c r="D38" s="4" t="s">
        <v>13</v>
      </c>
      <c r="E38" s="4" t="s">
        <v>13</v>
      </c>
    </row>
    <row r="39" spans="1:5" ht="15.75" thickBot="1" x14ac:dyDescent="0.3">
      <c r="A39" s="3" t="s">
        <v>34</v>
      </c>
      <c r="B39" s="6"/>
      <c r="C39" s="6"/>
      <c r="D39" s="14">
        <v>0.1</v>
      </c>
      <c r="E39" s="9" t="s">
        <v>16</v>
      </c>
    </row>
    <row r="40" spans="1:5" ht="15.75" thickBot="1" x14ac:dyDescent="0.3">
      <c r="A40" s="8"/>
      <c r="B40" s="6"/>
      <c r="C40" s="6"/>
      <c r="D40" s="15">
        <f>SUM(B41:B54)</f>
        <v>55.5</v>
      </c>
      <c r="E40" s="10"/>
    </row>
    <row r="41" spans="1:5" x14ac:dyDescent="0.25">
      <c r="A41" s="11" t="s">
        <v>0</v>
      </c>
      <c r="B41" s="12">
        <v>2</v>
      </c>
      <c r="C41" s="12"/>
      <c r="D41" s="13">
        <f>(B41/$D$40)*100</f>
        <v>3.6036036036036037</v>
      </c>
      <c r="E41" s="13">
        <f t="shared" ref="E41:E54" si="4">ROUND(D41,$D$2)</f>
        <v>4</v>
      </c>
    </row>
    <row r="42" spans="1:5" x14ac:dyDescent="0.25">
      <c r="A42" s="11" t="s">
        <v>1</v>
      </c>
      <c r="B42" s="12">
        <v>3</v>
      </c>
      <c r="C42" s="12"/>
      <c r="D42" s="13">
        <f t="shared" ref="D42:D54" si="5">(B42/$D$40)*100</f>
        <v>5.4054054054054053</v>
      </c>
      <c r="E42" s="12">
        <f t="shared" si="4"/>
        <v>5</v>
      </c>
    </row>
    <row r="43" spans="1:5" x14ac:dyDescent="0.25">
      <c r="A43" s="11" t="s">
        <v>2</v>
      </c>
      <c r="B43" s="12">
        <v>0</v>
      </c>
      <c r="C43" s="12"/>
      <c r="D43" s="13">
        <f t="shared" si="5"/>
        <v>0</v>
      </c>
      <c r="E43" s="12">
        <f t="shared" si="4"/>
        <v>0</v>
      </c>
    </row>
    <row r="44" spans="1:5" x14ac:dyDescent="0.25">
      <c r="A44" s="11" t="s">
        <v>3</v>
      </c>
      <c r="B44" s="12"/>
      <c r="C44" s="12"/>
      <c r="D44" s="13">
        <f t="shared" si="5"/>
        <v>0</v>
      </c>
      <c r="E44" s="12">
        <f t="shared" si="4"/>
        <v>0</v>
      </c>
    </row>
    <row r="45" spans="1:5" x14ac:dyDescent="0.25">
      <c r="A45" s="11" t="s">
        <v>4</v>
      </c>
      <c r="B45" s="12">
        <v>5</v>
      </c>
      <c r="C45" s="12"/>
      <c r="D45" s="13">
        <f t="shared" si="5"/>
        <v>9.0090090090090094</v>
      </c>
      <c r="E45" s="12">
        <f t="shared" si="4"/>
        <v>9</v>
      </c>
    </row>
    <row r="46" spans="1:5" x14ac:dyDescent="0.25">
      <c r="A46" s="11" t="s">
        <v>5</v>
      </c>
      <c r="B46" s="12">
        <v>3</v>
      </c>
      <c r="C46" s="12"/>
      <c r="D46" s="13">
        <f t="shared" si="5"/>
        <v>5.4054054054054053</v>
      </c>
      <c r="E46" s="12">
        <f t="shared" si="4"/>
        <v>5</v>
      </c>
    </row>
    <row r="47" spans="1:5" x14ac:dyDescent="0.25">
      <c r="A47" s="11" t="s">
        <v>6</v>
      </c>
      <c r="B47" s="12">
        <v>0.5</v>
      </c>
      <c r="C47" s="12"/>
      <c r="D47" s="13">
        <f t="shared" si="5"/>
        <v>0.90090090090090091</v>
      </c>
      <c r="E47" s="12">
        <f t="shared" si="4"/>
        <v>1</v>
      </c>
    </row>
    <row r="48" spans="1:5" x14ac:dyDescent="0.25">
      <c r="A48" s="11" t="s">
        <v>7</v>
      </c>
      <c r="B48" s="12">
        <v>2</v>
      </c>
      <c r="C48" s="12"/>
      <c r="D48" s="13">
        <f t="shared" si="5"/>
        <v>3.6036036036036037</v>
      </c>
      <c r="E48" s="12">
        <f t="shared" si="4"/>
        <v>4</v>
      </c>
    </row>
    <row r="49" spans="1:5" x14ac:dyDescent="0.25">
      <c r="A49" s="11"/>
      <c r="B49" s="12"/>
      <c r="C49" s="12"/>
      <c r="D49" s="13">
        <f t="shared" si="5"/>
        <v>0</v>
      </c>
      <c r="E49" s="12">
        <f t="shared" si="4"/>
        <v>0</v>
      </c>
    </row>
    <row r="50" spans="1:5" x14ac:dyDescent="0.25">
      <c r="A50" s="11" t="s">
        <v>12</v>
      </c>
      <c r="B50" s="12">
        <v>0</v>
      </c>
      <c r="C50" s="12"/>
      <c r="D50" s="13">
        <f t="shared" si="5"/>
        <v>0</v>
      </c>
      <c r="E50" s="12">
        <f t="shared" si="4"/>
        <v>0</v>
      </c>
    </row>
    <row r="51" spans="1:5" x14ac:dyDescent="0.25">
      <c r="A51" s="11" t="s">
        <v>8</v>
      </c>
      <c r="B51" s="12"/>
      <c r="C51" s="12"/>
      <c r="D51" s="13">
        <f t="shared" si="5"/>
        <v>0</v>
      </c>
      <c r="E51" s="12">
        <f t="shared" si="4"/>
        <v>0</v>
      </c>
    </row>
    <row r="52" spans="1:5" x14ac:dyDescent="0.25">
      <c r="A52" s="11" t="s">
        <v>9</v>
      </c>
      <c r="B52" s="12">
        <v>0</v>
      </c>
      <c r="C52" s="12"/>
      <c r="D52" s="13">
        <f t="shared" si="5"/>
        <v>0</v>
      </c>
      <c r="E52" s="12">
        <f t="shared" si="4"/>
        <v>0</v>
      </c>
    </row>
    <row r="53" spans="1:5" x14ac:dyDescent="0.25">
      <c r="A53" s="11" t="s">
        <v>10</v>
      </c>
      <c r="B53" s="12"/>
      <c r="C53" s="12"/>
      <c r="D53" s="13">
        <f t="shared" si="5"/>
        <v>0</v>
      </c>
      <c r="E53" s="12">
        <f t="shared" si="4"/>
        <v>0</v>
      </c>
    </row>
    <row r="54" spans="1:5" x14ac:dyDescent="0.25">
      <c r="A54" s="11" t="s">
        <v>11</v>
      </c>
      <c r="B54" s="12">
        <v>40</v>
      </c>
      <c r="C54" s="12"/>
      <c r="D54" s="13">
        <f t="shared" si="5"/>
        <v>72.072072072072075</v>
      </c>
      <c r="E54" s="12">
        <f t="shared" si="4"/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="70" zoomScaleNormal="70" workbookViewId="0">
      <selection activeCell="D35" sqref="D35"/>
    </sheetView>
  </sheetViews>
  <sheetFormatPr defaultRowHeight="15" x14ac:dyDescent="0.25"/>
  <cols>
    <col min="1" max="1" width="19.28515625" bestFit="1" customWidth="1"/>
    <col min="4" max="4" width="14.85546875" bestFit="1" customWidth="1"/>
    <col min="5" max="5" width="13.5703125" bestFit="1" customWidth="1"/>
  </cols>
  <sheetData>
    <row r="1" spans="1:8" ht="15.75" thickBot="1" x14ac:dyDescent="0.3">
      <c r="A1" s="2" t="s">
        <v>14</v>
      </c>
      <c r="B1" s="5"/>
      <c r="C1" s="5"/>
      <c r="D1" s="4" t="s">
        <v>13</v>
      </c>
      <c r="E1" s="4" t="s">
        <v>13</v>
      </c>
      <c r="F1" s="26"/>
      <c r="G1" s="27"/>
      <c r="H1" s="28"/>
    </row>
    <row r="2" spans="1:8" ht="15.75" thickBot="1" x14ac:dyDescent="0.3">
      <c r="A2" s="3" t="s">
        <v>17</v>
      </c>
      <c r="B2" s="6"/>
      <c r="C2" s="6"/>
      <c r="D2" s="14">
        <v>0.1</v>
      </c>
      <c r="E2" s="9" t="s">
        <v>16</v>
      </c>
      <c r="F2" s="6"/>
      <c r="G2" s="6"/>
      <c r="H2" s="7"/>
    </row>
    <row r="3" spans="1:8" ht="15.75" thickBot="1" x14ac:dyDescent="0.3">
      <c r="A3" s="8"/>
      <c r="B3" s="6"/>
      <c r="C3" s="6"/>
      <c r="D3" s="15">
        <f>SUM(B4:B17)</f>
        <v>25.5</v>
      </c>
      <c r="E3" s="10"/>
      <c r="F3" s="29"/>
      <c r="G3" s="29"/>
      <c r="H3" s="30"/>
    </row>
    <row r="4" spans="1:8" x14ac:dyDescent="0.25">
      <c r="A4" s="11" t="s">
        <v>0</v>
      </c>
      <c r="B4" s="12">
        <v>5</v>
      </c>
      <c r="C4" s="12"/>
      <c r="D4" s="13">
        <f>(B4/$D$3)*100</f>
        <v>19.607843137254903</v>
      </c>
      <c r="E4" s="13">
        <f t="shared" ref="E4:E17" si="0">ROUND(D4,$D$2)</f>
        <v>20</v>
      </c>
      <c r="F4" s="29"/>
      <c r="G4" s="29"/>
      <c r="H4" s="30"/>
    </row>
    <row r="5" spans="1:8" x14ac:dyDescent="0.25">
      <c r="A5" s="11" t="s">
        <v>1</v>
      </c>
      <c r="B5" s="12">
        <v>0.5</v>
      </c>
      <c r="C5" s="12"/>
      <c r="D5" s="12">
        <f t="shared" ref="D5:D17" si="1">(B5/$D$3)*100</f>
        <v>1.9607843137254901</v>
      </c>
      <c r="E5" s="12">
        <f t="shared" si="0"/>
        <v>2</v>
      </c>
      <c r="F5" s="29"/>
      <c r="G5" s="29"/>
      <c r="H5" s="30"/>
    </row>
    <row r="6" spans="1:8" x14ac:dyDescent="0.25">
      <c r="A6" s="11" t="s">
        <v>2</v>
      </c>
      <c r="B6" s="12"/>
      <c r="C6" s="12"/>
      <c r="D6" s="12">
        <f t="shared" si="1"/>
        <v>0</v>
      </c>
      <c r="E6" s="12">
        <f t="shared" si="0"/>
        <v>0</v>
      </c>
      <c r="F6" s="29"/>
      <c r="G6" s="29"/>
      <c r="H6" s="30"/>
    </row>
    <row r="7" spans="1:8" x14ac:dyDescent="0.25">
      <c r="A7" s="11" t="s">
        <v>3</v>
      </c>
      <c r="B7" s="12"/>
      <c r="C7" s="12"/>
      <c r="D7" s="12">
        <f t="shared" si="1"/>
        <v>0</v>
      </c>
      <c r="E7" s="12">
        <f t="shared" si="0"/>
        <v>0</v>
      </c>
      <c r="F7" s="29"/>
      <c r="G7" s="29"/>
      <c r="H7" s="30"/>
    </row>
    <row r="8" spans="1:8" x14ac:dyDescent="0.25">
      <c r="A8" s="11" t="s">
        <v>4</v>
      </c>
      <c r="B8" s="12">
        <v>0.5</v>
      </c>
      <c r="C8" s="12"/>
      <c r="D8" s="12">
        <f t="shared" si="1"/>
        <v>1.9607843137254901</v>
      </c>
      <c r="E8" s="12">
        <f t="shared" si="0"/>
        <v>2</v>
      </c>
      <c r="F8" s="29"/>
      <c r="G8" s="29"/>
      <c r="H8" s="30"/>
    </row>
    <row r="9" spans="1:8" x14ac:dyDescent="0.25">
      <c r="A9" s="11" t="s">
        <v>5</v>
      </c>
      <c r="B9" s="12">
        <v>3</v>
      </c>
      <c r="C9" s="12"/>
      <c r="D9" s="12">
        <f t="shared" si="1"/>
        <v>11.76470588235294</v>
      </c>
      <c r="E9" s="12">
        <f t="shared" si="0"/>
        <v>12</v>
      </c>
      <c r="F9" s="29"/>
      <c r="G9" s="29"/>
      <c r="H9" s="30"/>
    </row>
    <row r="10" spans="1:8" x14ac:dyDescent="0.25">
      <c r="A10" s="11" t="s">
        <v>6</v>
      </c>
      <c r="B10" s="12">
        <v>0.5</v>
      </c>
      <c r="C10" s="12"/>
      <c r="D10" s="12">
        <f t="shared" si="1"/>
        <v>1.9607843137254901</v>
      </c>
      <c r="E10" s="12">
        <f t="shared" si="0"/>
        <v>2</v>
      </c>
      <c r="F10" s="29"/>
      <c r="G10" s="29"/>
      <c r="H10" s="30"/>
    </row>
    <row r="11" spans="1:8" x14ac:dyDescent="0.25">
      <c r="A11" s="11" t="s">
        <v>7</v>
      </c>
      <c r="B11" s="12">
        <v>1</v>
      </c>
      <c r="C11" s="12"/>
      <c r="D11" s="12">
        <f t="shared" si="1"/>
        <v>3.9215686274509802</v>
      </c>
      <c r="E11" s="12">
        <f t="shared" si="0"/>
        <v>4</v>
      </c>
      <c r="F11" s="29"/>
      <c r="G11" s="29"/>
      <c r="H11" s="30"/>
    </row>
    <row r="12" spans="1:8" x14ac:dyDescent="0.25">
      <c r="A12" s="11"/>
      <c r="B12" s="12"/>
      <c r="C12" s="12"/>
      <c r="D12" s="12">
        <f t="shared" si="1"/>
        <v>0</v>
      </c>
      <c r="E12" s="12">
        <f t="shared" si="0"/>
        <v>0</v>
      </c>
      <c r="F12" s="29"/>
      <c r="G12" s="29"/>
      <c r="H12" s="30"/>
    </row>
    <row r="13" spans="1:8" x14ac:dyDescent="0.25">
      <c r="A13" s="11" t="s">
        <v>12</v>
      </c>
      <c r="B13" s="12">
        <v>0</v>
      </c>
      <c r="C13" s="12"/>
      <c r="D13" s="12">
        <f t="shared" si="1"/>
        <v>0</v>
      </c>
      <c r="E13" s="12">
        <f t="shared" si="0"/>
        <v>0</v>
      </c>
      <c r="F13" s="29"/>
      <c r="G13" s="29"/>
      <c r="H13" s="30"/>
    </row>
    <row r="14" spans="1:8" x14ac:dyDescent="0.25">
      <c r="A14" s="11" t="s">
        <v>8</v>
      </c>
      <c r="B14" s="12"/>
      <c r="C14" s="12"/>
      <c r="D14" s="12">
        <f t="shared" si="1"/>
        <v>0</v>
      </c>
      <c r="E14" s="12">
        <f t="shared" si="0"/>
        <v>0</v>
      </c>
      <c r="F14" s="29"/>
      <c r="G14" s="29"/>
      <c r="H14" s="30"/>
    </row>
    <row r="15" spans="1:8" x14ac:dyDescent="0.25">
      <c r="A15" s="11" t="s">
        <v>9</v>
      </c>
      <c r="B15" s="12"/>
      <c r="C15" s="12"/>
      <c r="D15" s="12">
        <f t="shared" si="1"/>
        <v>0</v>
      </c>
      <c r="E15" s="12">
        <f t="shared" si="0"/>
        <v>0</v>
      </c>
      <c r="F15" s="29"/>
      <c r="G15" s="29"/>
      <c r="H15" s="30"/>
    </row>
    <row r="16" spans="1:8" x14ac:dyDescent="0.25">
      <c r="A16" s="11" t="s">
        <v>10</v>
      </c>
      <c r="B16" s="12"/>
      <c r="C16" s="12"/>
      <c r="D16" s="12">
        <f t="shared" si="1"/>
        <v>0</v>
      </c>
      <c r="E16" s="12">
        <f t="shared" si="0"/>
        <v>0</v>
      </c>
      <c r="F16" s="29"/>
      <c r="G16" s="29"/>
      <c r="H16" s="30"/>
    </row>
    <row r="17" spans="1:8" ht="15.75" thickBot="1" x14ac:dyDescent="0.3">
      <c r="A17" s="11" t="s">
        <v>11</v>
      </c>
      <c r="B17" s="12">
        <v>15</v>
      </c>
      <c r="C17" s="12"/>
      <c r="D17" s="12">
        <f t="shared" si="1"/>
        <v>58.82352941176471</v>
      </c>
      <c r="E17" s="12">
        <f t="shared" si="0"/>
        <v>59</v>
      </c>
      <c r="F17" s="31"/>
      <c r="G17" s="31"/>
      <c r="H17" s="32"/>
    </row>
    <row r="19" spans="1:8" ht="15.75" thickBot="1" x14ac:dyDescent="0.3"/>
    <row r="20" spans="1:8" ht="15.75" thickBot="1" x14ac:dyDescent="0.3">
      <c r="A20" s="2" t="s">
        <v>14</v>
      </c>
      <c r="B20" s="5"/>
      <c r="C20" s="5"/>
      <c r="D20" s="4" t="s">
        <v>13</v>
      </c>
      <c r="E20" s="4" t="s">
        <v>13</v>
      </c>
      <c r="F20" s="26" t="s">
        <v>15</v>
      </c>
      <c r="G20" s="27"/>
      <c r="H20" s="28"/>
    </row>
    <row r="21" spans="1:8" ht="15.75" thickBot="1" x14ac:dyDescent="0.3">
      <c r="A21" s="3" t="s">
        <v>31</v>
      </c>
      <c r="B21" s="6"/>
      <c r="C21" s="6"/>
      <c r="D21" s="14">
        <v>0.1</v>
      </c>
      <c r="E21" s="9" t="s">
        <v>16</v>
      </c>
      <c r="F21" s="6"/>
      <c r="G21" s="6"/>
      <c r="H21" s="7"/>
    </row>
    <row r="22" spans="1:8" ht="15.75" thickBot="1" x14ac:dyDescent="0.3">
      <c r="A22" s="8"/>
      <c r="B22" s="6"/>
      <c r="C22" s="6"/>
      <c r="D22" s="15">
        <f>SUM(B23:B36)</f>
        <v>52</v>
      </c>
      <c r="E22" s="10"/>
      <c r="F22" s="29" t="s">
        <v>30</v>
      </c>
      <c r="G22" s="29"/>
      <c r="H22" s="30"/>
    </row>
    <row r="23" spans="1:8" x14ac:dyDescent="0.25">
      <c r="A23" s="11" t="s">
        <v>0</v>
      </c>
      <c r="B23" s="12">
        <v>3</v>
      </c>
      <c r="C23" s="12"/>
      <c r="D23" s="13">
        <f>(B23/$D$22)*100</f>
        <v>5.7692307692307692</v>
      </c>
      <c r="E23" s="13">
        <f t="shared" ref="E23:E36" si="2">ROUND(D23,$D$2)</f>
        <v>6</v>
      </c>
      <c r="F23" s="29"/>
      <c r="G23" s="29"/>
      <c r="H23" s="30"/>
    </row>
    <row r="24" spans="1:8" x14ac:dyDescent="0.25">
      <c r="A24" s="11" t="s">
        <v>1</v>
      </c>
      <c r="B24" s="12">
        <v>2</v>
      </c>
      <c r="C24" s="12"/>
      <c r="D24" s="13">
        <f t="shared" ref="D24:D36" si="3">(B24/$D$22)*100</f>
        <v>3.8461538461538463</v>
      </c>
      <c r="E24" s="12">
        <f t="shared" si="2"/>
        <v>4</v>
      </c>
      <c r="F24" s="29"/>
      <c r="G24" s="29"/>
      <c r="H24" s="30"/>
    </row>
    <row r="25" spans="1:8" x14ac:dyDescent="0.25">
      <c r="A25" s="11" t="s">
        <v>2</v>
      </c>
      <c r="B25" s="12"/>
      <c r="C25" s="12"/>
      <c r="D25" s="13">
        <f t="shared" si="3"/>
        <v>0</v>
      </c>
      <c r="E25" s="12">
        <f t="shared" si="2"/>
        <v>0</v>
      </c>
      <c r="F25" s="29"/>
      <c r="G25" s="29"/>
      <c r="H25" s="30"/>
    </row>
    <row r="26" spans="1:8" x14ac:dyDescent="0.25">
      <c r="A26" s="11" t="s">
        <v>3</v>
      </c>
      <c r="B26" s="12"/>
      <c r="C26" s="12"/>
      <c r="D26" s="13">
        <f t="shared" si="3"/>
        <v>0</v>
      </c>
      <c r="E26" s="12">
        <f t="shared" si="2"/>
        <v>0</v>
      </c>
      <c r="F26" s="29"/>
      <c r="G26" s="29"/>
      <c r="H26" s="30"/>
    </row>
    <row r="27" spans="1:8" x14ac:dyDescent="0.25">
      <c r="A27" s="11" t="s">
        <v>4</v>
      </c>
      <c r="B27" s="12">
        <v>4</v>
      </c>
      <c r="C27" s="12"/>
      <c r="D27" s="13">
        <f t="shared" si="3"/>
        <v>7.6923076923076925</v>
      </c>
      <c r="E27" s="12">
        <f t="shared" si="2"/>
        <v>8</v>
      </c>
      <c r="F27" s="29"/>
      <c r="G27" s="29"/>
      <c r="H27" s="30"/>
    </row>
    <row r="28" spans="1:8" x14ac:dyDescent="0.25">
      <c r="A28" s="11" t="s">
        <v>5</v>
      </c>
      <c r="B28" s="12">
        <v>2</v>
      </c>
      <c r="C28" s="12"/>
      <c r="D28" s="13">
        <f t="shared" si="3"/>
        <v>3.8461538461538463</v>
      </c>
      <c r="E28" s="12">
        <f t="shared" si="2"/>
        <v>4</v>
      </c>
      <c r="F28" s="29"/>
      <c r="G28" s="29"/>
      <c r="H28" s="30"/>
    </row>
    <row r="29" spans="1:8" x14ac:dyDescent="0.25">
      <c r="A29" s="11" t="s">
        <v>6</v>
      </c>
      <c r="B29" s="12">
        <v>0.5</v>
      </c>
      <c r="C29" s="12"/>
      <c r="D29" s="13">
        <f t="shared" si="3"/>
        <v>0.96153846153846156</v>
      </c>
      <c r="E29" s="12">
        <f t="shared" si="2"/>
        <v>1</v>
      </c>
      <c r="F29" s="29"/>
      <c r="G29" s="29"/>
      <c r="H29" s="30"/>
    </row>
    <row r="30" spans="1:8" x14ac:dyDescent="0.25">
      <c r="A30" s="11" t="s">
        <v>7</v>
      </c>
      <c r="B30" s="12">
        <v>0.5</v>
      </c>
      <c r="C30" s="12"/>
      <c r="D30" s="13">
        <f t="shared" si="3"/>
        <v>0.96153846153846156</v>
      </c>
      <c r="E30" s="12">
        <f t="shared" si="2"/>
        <v>1</v>
      </c>
      <c r="F30" s="29"/>
      <c r="G30" s="29"/>
      <c r="H30" s="30"/>
    </row>
    <row r="31" spans="1:8" x14ac:dyDescent="0.25">
      <c r="A31" s="11"/>
      <c r="B31" s="12"/>
      <c r="C31" s="12"/>
      <c r="D31" s="13">
        <f t="shared" si="3"/>
        <v>0</v>
      </c>
      <c r="E31" s="12">
        <f t="shared" si="2"/>
        <v>0</v>
      </c>
      <c r="F31" s="29"/>
      <c r="G31" s="29"/>
      <c r="H31" s="30"/>
    </row>
    <row r="32" spans="1:8" x14ac:dyDescent="0.25">
      <c r="A32" s="11" t="s">
        <v>12</v>
      </c>
      <c r="B32" s="12">
        <v>0</v>
      </c>
      <c r="C32" s="12"/>
      <c r="D32" s="13">
        <f t="shared" si="3"/>
        <v>0</v>
      </c>
      <c r="E32" s="12">
        <f t="shared" si="2"/>
        <v>0</v>
      </c>
      <c r="F32" s="29"/>
      <c r="G32" s="29"/>
      <c r="H32" s="30"/>
    </row>
    <row r="33" spans="1:8" x14ac:dyDescent="0.25">
      <c r="A33" s="11" t="s">
        <v>8</v>
      </c>
      <c r="B33" s="12"/>
      <c r="C33" s="12"/>
      <c r="D33" s="13">
        <f t="shared" si="3"/>
        <v>0</v>
      </c>
      <c r="E33" s="12">
        <f t="shared" si="2"/>
        <v>0</v>
      </c>
      <c r="F33" s="29"/>
      <c r="G33" s="29"/>
      <c r="H33" s="30"/>
    </row>
    <row r="34" spans="1:8" x14ac:dyDescent="0.25">
      <c r="A34" s="11" t="s">
        <v>9</v>
      </c>
      <c r="B34" s="12"/>
      <c r="C34" s="12"/>
      <c r="D34" s="13">
        <f t="shared" si="3"/>
        <v>0</v>
      </c>
      <c r="E34" s="12">
        <f t="shared" si="2"/>
        <v>0</v>
      </c>
      <c r="F34" s="29"/>
      <c r="G34" s="29"/>
      <c r="H34" s="30"/>
    </row>
    <row r="35" spans="1:8" x14ac:dyDescent="0.25">
      <c r="A35" s="11" t="s">
        <v>10</v>
      </c>
      <c r="B35" s="12"/>
      <c r="C35" s="12"/>
      <c r="D35" s="13">
        <f t="shared" si="3"/>
        <v>0</v>
      </c>
      <c r="E35" s="12">
        <f t="shared" si="2"/>
        <v>0</v>
      </c>
      <c r="F35" s="29"/>
      <c r="G35" s="29"/>
      <c r="H35" s="30"/>
    </row>
    <row r="36" spans="1:8" ht="15.75" thickBot="1" x14ac:dyDescent="0.3">
      <c r="A36" s="11" t="s">
        <v>11</v>
      </c>
      <c r="B36" s="12">
        <v>40</v>
      </c>
      <c r="C36" s="12"/>
      <c r="D36" s="13">
        <f t="shared" si="3"/>
        <v>76.923076923076934</v>
      </c>
      <c r="E36" s="12">
        <f t="shared" si="2"/>
        <v>77</v>
      </c>
      <c r="F36" s="31"/>
      <c r="G36" s="31"/>
      <c r="H36" s="32"/>
    </row>
    <row r="38" spans="1:8" ht="15.75" thickBot="1" x14ac:dyDescent="0.3"/>
    <row r="39" spans="1:8" ht="15.75" thickBot="1" x14ac:dyDescent="0.3">
      <c r="A39" s="2" t="s">
        <v>14</v>
      </c>
      <c r="B39" s="5"/>
      <c r="C39" s="5"/>
      <c r="D39" s="4" t="s">
        <v>13</v>
      </c>
      <c r="E39" s="4" t="s">
        <v>13</v>
      </c>
      <c r="F39" s="26" t="s">
        <v>15</v>
      </c>
      <c r="G39" s="27"/>
      <c r="H39" s="28"/>
    </row>
    <row r="40" spans="1:8" ht="15.75" thickBot="1" x14ac:dyDescent="0.3">
      <c r="A40" s="3" t="s">
        <v>37</v>
      </c>
      <c r="B40" s="17"/>
      <c r="C40" s="17"/>
      <c r="D40" s="14">
        <v>0.1</v>
      </c>
      <c r="E40" s="9" t="s">
        <v>16</v>
      </c>
      <c r="F40" s="17"/>
      <c r="G40" s="17"/>
      <c r="H40" s="18"/>
    </row>
    <row r="41" spans="1:8" ht="15.75" thickBot="1" x14ac:dyDescent="0.3">
      <c r="A41" s="8"/>
      <c r="B41" s="17"/>
      <c r="C41" s="17"/>
      <c r="D41" s="15">
        <f>SUM(B42:B55)</f>
        <v>52.5</v>
      </c>
      <c r="E41" s="19"/>
      <c r="F41" s="29" t="s">
        <v>30</v>
      </c>
      <c r="G41" s="29"/>
      <c r="H41" s="30"/>
    </row>
    <row r="42" spans="1:8" x14ac:dyDescent="0.25">
      <c r="A42" s="11" t="s">
        <v>0</v>
      </c>
      <c r="B42" s="12">
        <v>3</v>
      </c>
      <c r="C42" s="12"/>
      <c r="D42" s="13">
        <f>(B42/$D$41)*100</f>
        <v>5.7142857142857144</v>
      </c>
      <c r="E42" s="13">
        <f t="shared" ref="E42:E55" si="4">ROUND(D42,$D$2)</f>
        <v>6</v>
      </c>
      <c r="F42" s="29"/>
      <c r="G42" s="29"/>
      <c r="H42" s="30"/>
    </row>
    <row r="43" spans="1:8" x14ac:dyDescent="0.25">
      <c r="A43" s="11" t="s">
        <v>1</v>
      </c>
      <c r="B43" s="12">
        <v>3</v>
      </c>
      <c r="C43" s="12"/>
      <c r="D43" s="13">
        <f t="shared" ref="D43:D55" si="5">(B43/$D$41)*100</f>
        <v>5.7142857142857144</v>
      </c>
      <c r="E43" s="12">
        <f t="shared" si="4"/>
        <v>6</v>
      </c>
      <c r="F43" s="29"/>
      <c r="G43" s="29"/>
      <c r="H43" s="30"/>
    </row>
    <row r="44" spans="1:8" x14ac:dyDescent="0.25">
      <c r="A44" s="11" t="s">
        <v>2</v>
      </c>
      <c r="B44" s="12"/>
      <c r="C44" s="12"/>
      <c r="D44" s="13">
        <f t="shared" si="5"/>
        <v>0</v>
      </c>
      <c r="E44" s="12">
        <f t="shared" si="4"/>
        <v>0</v>
      </c>
      <c r="F44" s="29"/>
      <c r="G44" s="29"/>
      <c r="H44" s="30"/>
    </row>
    <row r="45" spans="1:8" x14ac:dyDescent="0.25">
      <c r="A45" s="11" t="s">
        <v>3</v>
      </c>
      <c r="B45" s="12"/>
      <c r="C45" s="12"/>
      <c r="D45" s="13">
        <f t="shared" si="5"/>
        <v>0</v>
      </c>
      <c r="E45" s="12">
        <f t="shared" si="4"/>
        <v>0</v>
      </c>
      <c r="F45" s="29"/>
      <c r="G45" s="29"/>
      <c r="H45" s="30"/>
    </row>
    <row r="46" spans="1:8" x14ac:dyDescent="0.25">
      <c r="A46" s="11" t="s">
        <v>4</v>
      </c>
      <c r="B46" s="12">
        <v>0.5</v>
      </c>
      <c r="C46" s="12"/>
      <c r="D46" s="13">
        <f t="shared" si="5"/>
        <v>0.95238095238095244</v>
      </c>
      <c r="E46" s="12">
        <f t="shared" si="4"/>
        <v>1</v>
      </c>
      <c r="F46" s="29"/>
      <c r="G46" s="29"/>
      <c r="H46" s="30"/>
    </row>
    <row r="47" spans="1:8" x14ac:dyDescent="0.25">
      <c r="A47" s="11" t="s">
        <v>5</v>
      </c>
      <c r="B47" s="12">
        <v>5</v>
      </c>
      <c r="C47" s="12"/>
      <c r="D47" s="13">
        <f t="shared" si="5"/>
        <v>9.5238095238095237</v>
      </c>
      <c r="E47" s="12">
        <f t="shared" si="4"/>
        <v>10</v>
      </c>
      <c r="F47" s="29"/>
      <c r="G47" s="29"/>
      <c r="H47" s="30"/>
    </row>
    <row r="48" spans="1:8" x14ac:dyDescent="0.25">
      <c r="A48" s="11" t="s">
        <v>6</v>
      </c>
      <c r="B48" s="12">
        <v>0.5</v>
      </c>
      <c r="C48" s="12"/>
      <c r="D48" s="13">
        <f t="shared" si="5"/>
        <v>0.95238095238095244</v>
      </c>
      <c r="E48" s="12">
        <f t="shared" si="4"/>
        <v>1</v>
      </c>
      <c r="F48" s="29"/>
      <c r="G48" s="29"/>
      <c r="H48" s="30"/>
    </row>
    <row r="49" spans="1:8" x14ac:dyDescent="0.25">
      <c r="A49" s="11" t="s">
        <v>7</v>
      </c>
      <c r="B49" s="12">
        <v>0.5</v>
      </c>
      <c r="C49" s="12"/>
      <c r="D49" s="13">
        <f t="shared" si="5"/>
        <v>0.95238095238095244</v>
      </c>
      <c r="E49" s="12">
        <f t="shared" si="4"/>
        <v>1</v>
      </c>
      <c r="F49" s="29"/>
      <c r="G49" s="29"/>
      <c r="H49" s="30"/>
    </row>
    <row r="50" spans="1:8" x14ac:dyDescent="0.25">
      <c r="A50" s="11"/>
      <c r="B50" s="12"/>
      <c r="C50" s="12"/>
      <c r="D50" s="13">
        <f t="shared" si="5"/>
        <v>0</v>
      </c>
      <c r="E50" s="12">
        <f t="shared" si="4"/>
        <v>0</v>
      </c>
      <c r="F50" s="29"/>
      <c r="G50" s="29"/>
      <c r="H50" s="30"/>
    </row>
    <row r="51" spans="1:8" x14ac:dyDescent="0.25">
      <c r="A51" s="11" t="s">
        <v>12</v>
      </c>
      <c r="B51" s="12">
        <v>0</v>
      </c>
      <c r="C51" s="12"/>
      <c r="D51" s="13">
        <f t="shared" si="5"/>
        <v>0</v>
      </c>
      <c r="E51" s="12">
        <f t="shared" si="4"/>
        <v>0</v>
      </c>
      <c r="F51" s="29"/>
      <c r="G51" s="29"/>
      <c r="H51" s="30"/>
    </row>
    <row r="52" spans="1:8" x14ac:dyDescent="0.25">
      <c r="A52" s="11" t="s">
        <v>8</v>
      </c>
      <c r="B52" s="12"/>
      <c r="C52" s="12"/>
      <c r="D52" s="13">
        <f t="shared" si="5"/>
        <v>0</v>
      </c>
      <c r="E52" s="12">
        <f t="shared" si="4"/>
        <v>0</v>
      </c>
      <c r="F52" s="29"/>
      <c r="G52" s="29"/>
      <c r="H52" s="30"/>
    </row>
    <row r="53" spans="1:8" x14ac:dyDescent="0.25">
      <c r="A53" s="11" t="s">
        <v>9</v>
      </c>
      <c r="B53" s="12"/>
      <c r="C53" s="12"/>
      <c r="D53" s="13">
        <f t="shared" si="5"/>
        <v>0</v>
      </c>
      <c r="E53" s="12">
        <f t="shared" si="4"/>
        <v>0</v>
      </c>
      <c r="F53" s="29"/>
      <c r="G53" s="29"/>
      <c r="H53" s="30"/>
    </row>
    <row r="54" spans="1:8" x14ac:dyDescent="0.25">
      <c r="A54" s="11" t="s">
        <v>10</v>
      </c>
      <c r="B54" s="12"/>
      <c r="C54" s="12"/>
      <c r="D54" s="13">
        <f t="shared" si="5"/>
        <v>0</v>
      </c>
      <c r="E54" s="12">
        <f t="shared" si="4"/>
        <v>0</v>
      </c>
      <c r="F54" s="29"/>
      <c r="G54" s="29"/>
      <c r="H54" s="30"/>
    </row>
    <row r="55" spans="1:8" ht="15.75" thickBot="1" x14ac:dyDescent="0.3">
      <c r="A55" s="11" t="s">
        <v>11</v>
      </c>
      <c r="B55" s="12">
        <v>40</v>
      </c>
      <c r="C55" s="12"/>
      <c r="D55" s="13">
        <f t="shared" si="5"/>
        <v>76.19047619047619</v>
      </c>
      <c r="E55" s="12">
        <f t="shared" si="4"/>
        <v>76</v>
      </c>
      <c r="F55" s="31"/>
      <c r="G55" s="31"/>
      <c r="H55" s="32"/>
    </row>
  </sheetData>
  <mergeCells count="6">
    <mergeCell ref="F41:H55"/>
    <mergeCell ref="F1:H1"/>
    <mergeCell ref="F3:H17"/>
    <mergeCell ref="F20:H20"/>
    <mergeCell ref="F22:H36"/>
    <mergeCell ref="F39:H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70" zoomScaleNormal="70" workbookViewId="0">
      <selection activeCell="F31" sqref="F31"/>
    </sheetView>
  </sheetViews>
  <sheetFormatPr defaultRowHeight="15" x14ac:dyDescent="0.25"/>
  <cols>
    <col min="1" max="1" width="19.28515625" bestFit="1" customWidth="1"/>
    <col min="4" max="4" width="12" bestFit="1" customWidth="1"/>
    <col min="5" max="5" width="11.85546875" bestFit="1" customWidth="1"/>
  </cols>
  <sheetData>
    <row r="1" spans="1:8" ht="15.75" thickBot="1" x14ac:dyDescent="0.3"/>
    <row r="2" spans="1:8" ht="15.75" thickBot="1" x14ac:dyDescent="0.3">
      <c r="A2" s="2" t="s">
        <v>14</v>
      </c>
      <c r="B2" s="5"/>
      <c r="C2" s="5"/>
      <c r="D2" s="4" t="s">
        <v>13</v>
      </c>
      <c r="E2" s="4" t="s">
        <v>13</v>
      </c>
      <c r="F2" s="26" t="s">
        <v>15</v>
      </c>
      <c r="G2" s="27"/>
      <c r="H2" s="28"/>
    </row>
    <row r="3" spans="1:8" ht="15.75" thickBot="1" x14ac:dyDescent="0.3">
      <c r="A3" s="3" t="s">
        <v>25</v>
      </c>
      <c r="B3" s="6"/>
      <c r="C3" s="6"/>
      <c r="D3" s="14">
        <v>0.1</v>
      </c>
      <c r="E3" s="9" t="s">
        <v>16</v>
      </c>
      <c r="F3" s="6"/>
      <c r="G3" s="6"/>
      <c r="H3" s="7"/>
    </row>
    <row r="4" spans="1:8" ht="15.75" thickBot="1" x14ac:dyDescent="0.3">
      <c r="A4" s="8"/>
      <c r="B4" s="6"/>
      <c r="C4" s="6"/>
      <c r="D4" s="15">
        <f>SUM(B5:B18)</f>
        <v>20</v>
      </c>
      <c r="E4" s="10">
        <v>2</v>
      </c>
      <c r="F4" s="38" t="s">
        <v>40</v>
      </c>
      <c r="G4" s="38"/>
      <c r="H4" s="39"/>
    </row>
    <row r="5" spans="1:8" x14ac:dyDescent="0.25">
      <c r="A5" s="11" t="s">
        <v>0</v>
      </c>
      <c r="B5" s="12">
        <v>2</v>
      </c>
      <c r="C5" s="12"/>
      <c r="D5" s="13">
        <f>(B5/D$4)*100</f>
        <v>10</v>
      </c>
      <c r="E5" s="13">
        <f>ROUND(D5,E4)</f>
        <v>10</v>
      </c>
      <c r="F5" s="38"/>
      <c r="G5" s="38"/>
      <c r="H5" s="39"/>
    </row>
    <row r="6" spans="1:8" x14ac:dyDescent="0.25">
      <c r="A6" s="11" t="s">
        <v>1</v>
      </c>
      <c r="B6" s="12">
        <v>2</v>
      </c>
      <c r="C6" s="12"/>
      <c r="D6" s="13">
        <f>(B6/D$4)*100</f>
        <v>10</v>
      </c>
      <c r="E6" s="13">
        <f t="shared" ref="E6:E18" si="0">ROUND(D6,E5)</f>
        <v>10</v>
      </c>
      <c r="F6" s="38"/>
      <c r="G6" s="38"/>
      <c r="H6" s="39"/>
    </row>
    <row r="7" spans="1:8" x14ac:dyDescent="0.25">
      <c r="A7" s="11" t="s">
        <v>2</v>
      </c>
      <c r="B7" s="12"/>
      <c r="C7" s="12"/>
      <c r="D7" s="13">
        <f>(B7/D$4)*100</f>
        <v>0</v>
      </c>
      <c r="E7" s="13">
        <f t="shared" si="0"/>
        <v>0</v>
      </c>
      <c r="F7" s="38"/>
      <c r="G7" s="38"/>
      <c r="H7" s="39"/>
    </row>
    <row r="8" spans="1:8" x14ac:dyDescent="0.25">
      <c r="A8" s="11" t="s">
        <v>3</v>
      </c>
      <c r="B8" s="12"/>
      <c r="C8" s="12"/>
      <c r="D8" s="13">
        <f>(B8/D$4)*100</f>
        <v>0</v>
      </c>
      <c r="E8" s="13">
        <f t="shared" si="0"/>
        <v>0</v>
      </c>
      <c r="F8" s="38"/>
      <c r="G8" s="38"/>
      <c r="H8" s="39"/>
    </row>
    <row r="9" spans="1:8" x14ac:dyDescent="0.25">
      <c r="A9" s="11" t="s">
        <v>4</v>
      </c>
      <c r="B9" s="12">
        <v>5</v>
      </c>
      <c r="C9" s="12"/>
      <c r="D9" s="13">
        <f>(B9/D$4)*100</f>
        <v>25</v>
      </c>
      <c r="E9" s="13">
        <f t="shared" si="0"/>
        <v>25</v>
      </c>
      <c r="F9" s="38"/>
      <c r="G9" s="38"/>
      <c r="H9" s="39"/>
    </row>
    <row r="10" spans="1:8" x14ac:dyDescent="0.25">
      <c r="A10" s="11" t="s">
        <v>5</v>
      </c>
      <c r="B10" s="12">
        <v>3</v>
      </c>
      <c r="C10" s="12"/>
      <c r="D10" s="13">
        <f>(B10/D$4)*100</f>
        <v>15</v>
      </c>
      <c r="E10" s="13">
        <f t="shared" si="0"/>
        <v>15</v>
      </c>
      <c r="F10" s="38"/>
      <c r="G10" s="38"/>
      <c r="H10" s="39"/>
    </row>
    <row r="11" spans="1:8" x14ac:dyDescent="0.25">
      <c r="A11" s="11" t="s">
        <v>6</v>
      </c>
      <c r="B11" s="12">
        <v>0</v>
      </c>
      <c r="C11" s="12"/>
      <c r="D11" s="13">
        <f>(B11/D$4)*100</f>
        <v>0</v>
      </c>
      <c r="E11" s="13">
        <f t="shared" si="0"/>
        <v>0</v>
      </c>
      <c r="F11" s="38"/>
      <c r="G11" s="38"/>
      <c r="H11" s="39"/>
    </row>
    <row r="12" spans="1:8" x14ac:dyDescent="0.25">
      <c r="A12" s="11" t="s">
        <v>7</v>
      </c>
      <c r="B12" s="12">
        <v>1</v>
      </c>
      <c r="C12" s="12"/>
      <c r="D12" s="13">
        <f>(B12/D$4)*100</f>
        <v>5</v>
      </c>
      <c r="E12" s="13">
        <f t="shared" si="0"/>
        <v>5</v>
      </c>
      <c r="F12" s="38"/>
      <c r="G12" s="38"/>
      <c r="H12" s="39"/>
    </row>
    <row r="13" spans="1:8" x14ac:dyDescent="0.25">
      <c r="A13" s="11"/>
      <c r="B13" s="12"/>
      <c r="C13" s="12"/>
      <c r="D13" s="13">
        <f>(B13/D$4)*100</f>
        <v>0</v>
      </c>
      <c r="E13" s="13">
        <f t="shared" si="0"/>
        <v>0</v>
      </c>
      <c r="F13" s="38"/>
      <c r="G13" s="38"/>
      <c r="H13" s="39"/>
    </row>
    <row r="14" spans="1:8" x14ac:dyDescent="0.25">
      <c r="A14" s="11" t="s">
        <v>12</v>
      </c>
      <c r="B14" s="12">
        <v>0</v>
      </c>
      <c r="C14" s="12"/>
      <c r="D14" s="13">
        <f>(B14/D$4)*100</f>
        <v>0</v>
      </c>
      <c r="E14" s="13">
        <f t="shared" si="0"/>
        <v>0</v>
      </c>
      <c r="F14" s="38"/>
      <c r="G14" s="38"/>
      <c r="H14" s="39"/>
    </row>
    <row r="15" spans="1:8" x14ac:dyDescent="0.25">
      <c r="A15" s="11" t="s">
        <v>8</v>
      </c>
      <c r="B15" s="12">
        <v>0</v>
      </c>
      <c r="C15" s="12"/>
      <c r="D15" s="13">
        <f>(B15/D$4)*100</f>
        <v>0</v>
      </c>
      <c r="E15" s="13">
        <f t="shared" si="0"/>
        <v>0</v>
      </c>
      <c r="F15" s="38"/>
      <c r="G15" s="38"/>
      <c r="H15" s="39"/>
    </row>
    <row r="16" spans="1:8" x14ac:dyDescent="0.25">
      <c r="A16" s="11" t="s">
        <v>9</v>
      </c>
      <c r="B16" s="12">
        <v>0</v>
      </c>
      <c r="C16" s="12"/>
      <c r="D16" s="13">
        <f>(B16/D$4)*100</f>
        <v>0</v>
      </c>
      <c r="E16" s="13">
        <f t="shared" si="0"/>
        <v>0</v>
      </c>
      <c r="F16" s="38"/>
      <c r="G16" s="38"/>
      <c r="H16" s="39"/>
    </row>
    <row r="17" spans="1:8" x14ac:dyDescent="0.25">
      <c r="A17" s="11" t="s">
        <v>10</v>
      </c>
      <c r="B17" s="12">
        <v>0</v>
      </c>
      <c r="C17" s="12"/>
      <c r="D17" s="13">
        <f>(B17/D$4)*100</f>
        <v>0</v>
      </c>
      <c r="E17" s="13">
        <f t="shared" si="0"/>
        <v>0</v>
      </c>
      <c r="F17" s="38"/>
      <c r="G17" s="38"/>
      <c r="H17" s="39"/>
    </row>
    <row r="18" spans="1:8" ht="15.75" thickBot="1" x14ac:dyDescent="0.3">
      <c r="A18" s="11" t="s">
        <v>11</v>
      </c>
      <c r="B18" s="12">
        <v>7</v>
      </c>
      <c r="C18" s="12"/>
      <c r="D18" s="13">
        <f>(B18/D$4)*100</f>
        <v>35</v>
      </c>
      <c r="E18" s="13">
        <f t="shared" si="0"/>
        <v>35</v>
      </c>
      <c r="F18" s="40"/>
      <c r="G18" s="40"/>
      <c r="H18" s="41"/>
    </row>
  </sheetData>
  <mergeCells count="2">
    <mergeCell ref="F2:H2"/>
    <mergeCell ref="F4:H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85" zoomScaleNormal="85" workbookViewId="0">
      <selection activeCell="A20" sqref="A20"/>
    </sheetView>
  </sheetViews>
  <sheetFormatPr defaultRowHeight="15" x14ac:dyDescent="0.25"/>
  <cols>
    <col min="1" max="1" width="19.28515625" bestFit="1" customWidth="1"/>
    <col min="4" max="4" width="12" bestFit="1" customWidth="1"/>
    <col min="5" max="5" width="11.85546875" bestFit="1" customWidth="1"/>
  </cols>
  <sheetData>
    <row r="1" spans="1:8" ht="15.75" thickBot="1" x14ac:dyDescent="0.3">
      <c r="A1" s="2" t="s">
        <v>14</v>
      </c>
      <c r="B1" s="5"/>
      <c r="C1" s="5"/>
      <c r="D1" s="4" t="s">
        <v>13</v>
      </c>
      <c r="E1" s="4" t="s">
        <v>13</v>
      </c>
      <c r="F1" s="26" t="s">
        <v>15</v>
      </c>
      <c r="G1" s="27"/>
      <c r="H1" s="28"/>
    </row>
    <row r="2" spans="1:8" ht="15.75" thickBot="1" x14ac:dyDescent="0.3">
      <c r="A2" s="3" t="s">
        <v>18</v>
      </c>
      <c r="B2" s="23"/>
      <c r="C2" s="23"/>
      <c r="D2" s="14">
        <v>0.1</v>
      </c>
      <c r="E2" s="9" t="s">
        <v>16</v>
      </c>
      <c r="F2" s="23"/>
      <c r="G2" s="23"/>
      <c r="H2" s="24"/>
    </row>
    <row r="3" spans="1:8" ht="15.75" thickBot="1" x14ac:dyDescent="0.3">
      <c r="A3" s="8"/>
      <c r="B3" s="23"/>
      <c r="C3" s="23"/>
      <c r="D3" s="15">
        <f>SUM(B4:B18)</f>
        <v>30</v>
      </c>
      <c r="E3" s="25"/>
      <c r="F3" s="29" t="s">
        <v>19</v>
      </c>
      <c r="G3" s="29"/>
      <c r="H3" s="30"/>
    </row>
    <row r="4" spans="1:8" x14ac:dyDescent="0.25">
      <c r="A4" s="33" t="s">
        <v>0</v>
      </c>
      <c r="B4" s="12">
        <v>3</v>
      </c>
      <c r="C4" s="12"/>
      <c r="D4" s="13">
        <f>(B4/$D$3)*100</f>
        <v>10</v>
      </c>
      <c r="E4" s="13">
        <f t="shared" ref="E4:E18" si="0">ROUND(D4,$D$2)</f>
        <v>10</v>
      </c>
      <c r="F4" s="29"/>
      <c r="G4" s="29"/>
      <c r="H4" s="30"/>
    </row>
    <row r="5" spans="1:8" x14ac:dyDescent="0.25">
      <c r="A5" s="33" t="s">
        <v>1</v>
      </c>
      <c r="B5" s="12">
        <v>4</v>
      </c>
      <c r="C5" s="12"/>
      <c r="D5" s="12">
        <f t="shared" ref="D5:D17" si="1">(B5/$D$3)*100</f>
        <v>13.333333333333334</v>
      </c>
      <c r="E5" s="12">
        <f t="shared" si="0"/>
        <v>13</v>
      </c>
      <c r="F5" s="29"/>
      <c r="G5" s="29"/>
      <c r="H5" s="30"/>
    </row>
    <row r="6" spans="1:8" x14ac:dyDescent="0.25">
      <c r="A6" s="33" t="s">
        <v>2</v>
      </c>
      <c r="B6" s="12"/>
      <c r="C6" s="12"/>
      <c r="D6" s="12">
        <f t="shared" si="1"/>
        <v>0</v>
      </c>
      <c r="E6" s="12">
        <f t="shared" si="0"/>
        <v>0</v>
      </c>
      <c r="F6" s="29"/>
      <c r="G6" s="29"/>
      <c r="H6" s="30"/>
    </row>
    <row r="7" spans="1:8" x14ac:dyDescent="0.25">
      <c r="A7" s="33" t="s">
        <v>3</v>
      </c>
      <c r="B7" s="12"/>
      <c r="C7" s="12"/>
      <c r="D7" s="12">
        <f t="shared" si="1"/>
        <v>0</v>
      </c>
      <c r="E7" s="12">
        <f t="shared" si="0"/>
        <v>0</v>
      </c>
      <c r="F7" s="29"/>
      <c r="G7" s="29"/>
      <c r="H7" s="30"/>
    </row>
    <row r="8" spans="1:8" x14ac:dyDescent="0.25">
      <c r="A8" s="33" t="s">
        <v>4</v>
      </c>
      <c r="B8" s="12">
        <v>0</v>
      </c>
      <c r="C8" s="12"/>
      <c r="D8" s="12">
        <f t="shared" si="1"/>
        <v>0</v>
      </c>
      <c r="E8" s="12">
        <f t="shared" si="0"/>
        <v>0</v>
      </c>
      <c r="F8" s="29"/>
      <c r="G8" s="29"/>
      <c r="H8" s="30"/>
    </row>
    <row r="9" spans="1:8" x14ac:dyDescent="0.25">
      <c r="A9" s="33" t="s">
        <v>5</v>
      </c>
      <c r="B9" s="12">
        <v>2</v>
      </c>
      <c r="C9" s="12"/>
      <c r="D9" s="12">
        <f t="shared" si="1"/>
        <v>6.666666666666667</v>
      </c>
      <c r="E9" s="12">
        <f t="shared" si="0"/>
        <v>7</v>
      </c>
      <c r="F9" s="29"/>
      <c r="G9" s="29"/>
      <c r="H9" s="30"/>
    </row>
    <row r="10" spans="1:8" x14ac:dyDescent="0.25">
      <c r="A10" s="33" t="s">
        <v>6</v>
      </c>
      <c r="B10" s="12">
        <v>0</v>
      </c>
      <c r="C10" s="12"/>
      <c r="D10" s="12">
        <f t="shared" si="1"/>
        <v>0</v>
      </c>
      <c r="E10" s="12">
        <f t="shared" si="0"/>
        <v>0</v>
      </c>
      <c r="F10" s="29"/>
      <c r="G10" s="29"/>
      <c r="H10" s="30"/>
    </row>
    <row r="11" spans="1:8" x14ac:dyDescent="0.25">
      <c r="A11" s="33" t="s">
        <v>7</v>
      </c>
      <c r="B11" s="12">
        <v>1</v>
      </c>
      <c r="C11" s="12"/>
      <c r="D11" s="12">
        <f t="shared" si="1"/>
        <v>3.3333333333333335</v>
      </c>
      <c r="E11" s="12">
        <f t="shared" si="0"/>
        <v>3</v>
      </c>
      <c r="F11" s="29"/>
      <c r="G11" s="29"/>
      <c r="H11" s="30"/>
    </row>
    <row r="12" spans="1:8" x14ac:dyDescent="0.25">
      <c r="A12" s="33"/>
      <c r="B12" s="12"/>
      <c r="C12" s="12"/>
      <c r="D12" s="12">
        <f t="shared" si="1"/>
        <v>0</v>
      </c>
      <c r="E12" s="12">
        <f t="shared" si="0"/>
        <v>0</v>
      </c>
      <c r="F12" s="29"/>
      <c r="G12" s="29"/>
      <c r="H12" s="30"/>
    </row>
    <row r="13" spans="1:8" x14ac:dyDescent="0.25">
      <c r="A13" s="33" t="s">
        <v>12</v>
      </c>
      <c r="B13" s="12">
        <v>0</v>
      </c>
      <c r="C13" s="12"/>
      <c r="D13" s="12">
        <f t="shared" si="1"/>
        <v>0</v>
      </c>
      <c r="E13" s="12">
        <f t="shared" si="0"/>
        <v>0</v>
      </c>
      <c r="F13" s="29"/>
      <c r="G13" s="29"/>
      <c r="H13" s="30"/>
    </row>
    <row r="14" spans="1:8" x14ac:dyDescent="0.25">
      <c r="A14" s="33" t="s">
        <v>8</v>
      </c>
      <c r="B14" s="12"/>
      <c r="C14" s="12"/>
      <c r="D14" s="12">
        <f t="shared" si="1"/>
        <v>0</v>
      </c>
      <c r="E14" s="12">
        <f t="shared" si="0"/>
        <v>0</v>
      </c>
      <c r="F14" s="29"/>
      <c r="G14" s="29"/>
      <c r="H14" s="30"/>
    </row>
    <row r="15" spans="1:8" x14ac:dyDescent="0.25">
      <c r="A15" s="33" t="s">
        <v>9</v>
      </c>
      <c r="B15" s="12"/>
      <c r="C15" s="12"/>
      <c r="D15" s="12">
        <f t="shared" si="1"/>
        <v>0</v>
      </c>
      <c r="E15" s="12">
        <f t="shared" si="0"/>
        <v>0</v>
      </c>
      <c r="F15" s="29"/>
      <c r="G15" s="29"/>
      <c r="H15" s="30"/>
    </row>
    <row r="16" spans="1:8" x14ac:dyDescent="0.25">
      <c r="A16" s="33" t="s">
        <v>10</v>
      </c>
      <c r="B16" s="12"/>
      <c r="C16" s="12"/>
      <c r="D16" s="12">
        <f t="shared" si="1"/>
        <v>0</v>
      </c>
      <c r="E16" s="12">
        <f t="shared" si="0"/>
        <v>0</v>
      </c>
      <c r="F16" s="29"/>
      <c r="G16" s="29"/>
      <c r="H16" s="30"/>
    </row>
    <row r="17" spans="1:8" ht="15.75" thickBot="1" x14ac:dyDescent="0.3">
      <c r="A17" s="33" t="s">
        <v>38</v>
      </c>
      <c r="B17" s="12">
        <v>10</v>
      </c>
      <c r="C17" s="12"/>
      <c r="D17" s="12">
        <f t="shared" si="1"/>
        <v>33.333333333333329</v>
      </c>
      <c r="E17" s="12">
        <f t="shared" si="0"/>
        <v>33</v>
      </c>
      <c r="F17" s="31"/>
      <c r="G17" s="31"/>
      <c r="H17" s="32"/>
    </row>
    <row r="18" spans="1:8" ht="15.75" thickBot="1" x14ac:dyDescent="0.3">
      <c r="A18" s="34" t="s">
        <v>20</v>
      </c>
      <c r="B18" s="35">
        <v>10</v>
      </c>
      <c r="C18" s="35"/>
      <c r="D18" s="36">
        <f t="shared" ref="D18" si="2">(B18/$D$3)*100</f>
        <v>33.333333333333329</v>
      </c>
      <c r="E18" s="36">
        <f t="shared" si="0"/>
        <v>33</v>
      </c>
      <c r="F18" s="35"/>
      <c r="G18" s="35"/>
      <c r="H18" s="37"/>
    </row>
  </sheetData>
  <mergeCells count="2">
    <mergeCell ref="F1:H1"/>
    <mergeCell ref="F3:H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22" zoomScale="85" zoomScaleNormal="85" workbookViewId="0">
      <selection activeCell="B27" sqref="B27"/>
    </sheetView>
  </sheetViews>
  <sheetFormatPr defaultRowHeight="15" x14ac:dyDescent="0.25"/>
  <cols>
    <col min="1" max="1" width="19.28515625" bestFit="1" customWidth="1"/>
    <col min="4" max="4" width="12" bestFit="1" customWidth="1"/>
    <col min="5" max="5" width="11.85546875" bestFit="1" customWidth="1"/>
  </cols>
  <sheetData>
    <row r="1" spans="1:8" ht="15.75" thickBot="1" x14ac:dyDescent="0.3">
      <c r="A1" s="2" t="s">
        <v>14</v>
      </c>
      <c r="B1" s="5"/>
      <c r="C1" s="5"/>
      <c r="D1" s="4" t="s">
        <v>13</v>
      </c>
      <c r="E1" s="4" t="s">
        <v>13</v>
      </c>
      <c r="F1" s="26" t="s">
        <v>15</v>
      </c>
      <c r="G1" s="27"/>
      <c r="H1" s="28"/>
    </row>
    <row r="2" spans="1:8" ht="15.75" thickBot="1" x14ac:dyDescent="0.3">
      <c r="A2" s="3" t="s">
        <v>21</v>
      </c>
      <c r="B2" s="6"/>
      <c r="C2" s="6"/>
      <c r="D2" s="14">
        <v>0.1</v>
      </c>
      <c r="E2" s="9" t="s">
        <v>16</v>
      </c>
      <c r="F2" s="6"/>
      <c r="G2" s="6"/>
      <c r="H2" s="7"/>
    </row>
    <row r="3" spans="1:8" ht="15.75" thickBot="1" x14ac:dyDescent="0.3">
      <c r="A3" s="8"/>
      <c r="B3" s="6"/>
      <c r="C3" s="6"/>
      <c r="D3" s="15">
        <f>SUM(B4:B17)</f>
        <v>28.5</v>
      </c>
      <c r="E3" s="10"/>
      <c r="F3" s="29"/>
      <c r="G3" s="29"/>
      <c r="H3" s="30"/>
    </row>
    <row r="4" spans="1:8" x14ac:dyDescent="0.25">
      <c r="A4" s="11" t="s">
        <v>0</v>
      </c>
      <c r="B4" s="12">
        <v>2</v>
      </c>
      <c r="C4" s="12"/>
      <c r="D4" s="13">
        <f>(B4/$D$3)*100</f>
        <v>7.0175438596491224</v>
      </c>
      <c r="E4" s="13">
        <f t="shared" ref="E4:E17" si="0">ROUND(D4,$D$2)</f>
        <v>7</v>
      </c>
      <c r="F4" s="29"/>
      <c r="G4" s="29"/>
      <c r="H4" s="30"/>
    </row>
    <row r="5" spans="1:8" x14ac:dyDescent="0.25">
      <c r="A5" s="11" t="s">
        <v>1</v>
      </c>
      <c r="B5" s="12">
        <v>2</v>
      </c>
      <c r="C5" s="12"/>
      <c r="D5" s="12">
        <f t="shared" ref="D5:D17" si="1">(B5/$D$3)*100</f>
        <v>7.0175438596491224</v>
      </c>
      <c r="E5" s="12">
        <f t="shared" si="0"/>
        <v>7</v>
      </c>
      <c r="F5" s="29"/>
      <c r="G5" s="29"/>
      <c r="H5" s="30"/>
    </row>
    <row r="6" spans="1:8" x14ac:dyDescent="0.25">
      <c r="A6" s="11" t="s">
        <v>2</v>
      </c>
      <c r="B6" s="12"/>
      <c r="C6" s="12"/>
      <c r="D6" s="12">
        <f t="shared" si="1"/>
        <v>0</v>
      </c>
      <c r="E6" s="12">
        <f t="shared" si="0"/>
        <v>0</v>
      </c>
      <c r="F6" s="29"/>
      <c r="G6" s="29"/>
      <c r="H6" s="30"/>
    </row>
    <row r="7" spans="1:8" x14ac:dyDescent="0.25">
      <c r="A7" s="11" t="s">
        <v>3</v>
      </c>
      <c r="B7" s="12"/>
      <c r="C7" s="12"/>
      <c r="D7" s="12">
        <f t="shared" si="1"/>
        <v>0</v>
      </c>
      <c r="E7" s="12">
        <f t="shared" si="0"/>
        <v>0</v>
      </c>
      <c r="F7" s="29"/>
      <c r="G7" s="29"/>
      <c r="H7" s="30"/>
    </row>
    <row r="8" spans="1:8" x14ac:dyDescent="0.25">
      <c r="A8" s="11" t="s">
        <v>4</v>
      </c>
      <c r="B8" s="12">
        <v>1</v>
      </c>
      <c r="C8" s="12"/>
      <c r="D8" s="12">
        <f t="shared" si="1"/>
        <v>3.5087719298245612</v>
      </c>
      <c r="E8" s="12">
        <f t="shared" si="0"/>
        <v>4</v>
      </c>
      <c r="F8" s="29"/>
      <c r="G8" s="29"/>
      <c r="H8" s="30"/>
    </row>
    <row r="9" spans="1:8" x14ac:dyDescent="0.25">
      <c r="A9" s="11" t="s">
        <v>5</v>
      </c>
      <c r="B9" s="12">
        <v>1</v>
      </c>
      <c r="C9" s="12"/>
      <c r="D9" s="12">
        <f t="shared" si="1"/>
        <v>3.5087719298245612</v>
      </c>
      <c r="E9" s="12">
        <f t="shared" si="0"/>
        <v>4</v>
      </c>
      <c r="F9" s="29"/>
      <c r="G9" s="29"/>
      <c r="H9" s="30"/>
    </row>
    <row r="10" spans="1:8" x14ac:dyDescent="0.25">
      <c r="A10" s="11" t="s">
        <v>6</v>
      </c>
      <c r="B10" s="12">
        <v>1</v>
      </c>
      <c r="C10" s="12"/>
      <c r="D10" s="12">
        <f t="shared" si="1"/>
        <v>3.5087719298245612</v>
      </c>
      <c r="E10" s="12">
        <f t="shared" si="0"/>
        <v>4</v>
      </c>
      <c r="F10" s="29"/>
      <c r="G10" s="29"/>
      <c r="H10" s="30"/>
    </row>
    <row r="11" spans="1:8" x14ac:dyDescent="0.25">
      <c r="A11" s="11" t="s">
        <v>7</v>
      </c>
      <c r="B11" s="12">
        <v>1</v>
      </c>
      <c r="C11" s="12"/>
      <c r="D11" s="12">
        <f t="shared" si="1"/>
        <v>3.5087719298245612</v>
      </c>
      <c r="E11" s="12">
        <f t="shared" si="0"/>
        <v>4</v>
      </c>
      <c r="F11" s="29"/>
      <c r="G11" s="29"/>
      <c r="H11" s="30"/>
    </row>
    <row r="12" spans="1:8" x14ac:dyDescent="0.25">
      <c r="A12" s="11"/>
      <c r="B12" s="12"/>
      <c r="C12" s="12"/>
      <c r="D12" s="12">
        <f t="shared" si="1"/>
        <v>0</v>
      </c>
      <c r="E12" s="12">
        <f t="shared" si="0"/>
        <v>0</v>
      </c>
      <c r="F12" s="29"/>
      <c r="G12" s="29"/>
      <c r="H12" s="30"/>
    </row>
    <row r="13" spans="1:8" x14ac:dyDescent="0.25">
      <c r="A13" s="11" t="s">
        <v>12</v>
      </c>
      <c r="B13" s="12">
        <v>0</v>
      </c>
      <c r="C13" s="12"/>
      <c r="D13" s="12">
        <f t="shared" si="1"/>
        <v>0</v>
      </c>
      <c r="E13" s="12">
        <f t="shared" si="0"/>
        <v>0</v>
      </c>
      <c r="F13" s="29"/>
      <c r="G13" s="29"/>
      <c r="H13" s="30"/>
    </row>
    <row r="14" spans="1:8" x14ac:dyDescent="0.25">
      <c r="A14" s="11" t="s">
        <v>8</v>
      </c>
      <c r="B14" s="12"/>
      <c r="C14" s="12"/>
      <c r="D14" s="12">
        <f t="shared" si="1"/>
        <v>0</v>
      </c>
      <c r="E14" s="12">
        <f t="shared" si="0"/>
        <v>0</v>
      </c>
      <c r="F14" s="29"/>
      <c r="G14" s="29"/>
      <c r="H14" s="30"/>
    </row>
    <row r="15" spans="1:8" x14ac:dyDescent="0.25">
      <c r="A15" s="11" t="s">
        <v>9</v>
      </c>
      <c r="B15" s="12"/>
      <c r="C15" s="12"/>
      <c r="D15" s="12">
        <f t="shared" si="1"/>
        <v>0</v>
      </c>
      <c r="E15" s="12">
        <f t="shared" si="0"/>
        <v>0</v>
      </c>
      <c r="F15" s="29"/>
      <c r="G15" s="29"/>
      <c r="H15" s="30"/>
    </row>
    <row r="16" spans="1:8" x14ac:dyDescent="0.25">
      <c r="A16" s="11" t="s">
        <v>10</v>
      </c>
      <c r="B16" s="12">
        <v>0.5</v>
      </c>
      <c r="C16" s="12"/>
      <c r="D16" s="12">
        <f t="shared" si="1"/>
        <v>1.7543859649122806</v>
      </c>
      <c r="E16" s="12">
        <f t="shared" si="0"/>
        <v>2</v>
      </c>
      <c r="F16" s="29"/>
      <c r="G16" s="29"/>
      <c r="H16" s="30"/>
    </row>
    <row r="17" spans="1:8" ht="15.75" thickBot="1" x14ac:dyDescent="0.3">
      <c r="A17" s="11" t="s">
        <v>11</v>
      </c>
      <c r="B17" s="12">
        <v>20</v>
      </c>
      <c r="C17" s="12"/>
      <c r="D17" s="12">
        <f t="shared" si="1"/>
        <v>70.175438596491219</v>
      </c>
      <c r="E17" s="12">
        <f t="shared" si="0"/>
        <v>70</v>
      </c>
      <c r="F17" s="31"/>
      <c r="G17" s="31"/>
      <c r="H17" s="32"/>
    </row>
    <row r="18" spans="1:8" ht="15.75" thickBot="1" x14ac:dyDescent="0.3"/>
    <row r="19" spans="1:8" ht="15.75" thickBot="1" x14ac:dyDescent="0.3">
      <c r="A19" s="2" t="s">
        <v>14</v>
      </c>
      <c r="B19" s="5"/>
      <c r="C19" s="5"/>
      <c r="D19" s="4" t="s">
        <v>13</v>
      </c>
      <c r="E19" s="4" t="s">
        <v>13</v>
      </c>
      <c r="F19" s="26" t="s">
        <v>15</v>
      </c>
      <c r="G19" s="27"/>
      <c r="H19" s="28"/>
    </row>
    <row r="20" spans="1:8" ht="15.75" thickBot="1" x14ac:dyDescent="0.3">
      <c r="A20" s="3" t="s">
        <v>23</v>
      </c>
      <c r="B20" s="6"/>
      <c r="C20" s="6"/>
      <c r="D20" s="14">
        <v>0.1</v>
      </c>
      <c r="E20" s="9" t="s">
        <v>16</v>
      </c>
      <c r="F20" s="6"/>
      <c r="G20" s="6"/>
      <c r="H20" s="7"/>
    </row>
    <row r="21" spans="1:8" ht="15.75" thickBot="1" x14ac:dyDescent="0.3">
      <c r="A21" s="8"/>
      <c r="B21" s="6"/>
      <c r="C21" s="6"/>
      <c r="D21" s="15">
        <f>SUM(B22:B35)</f>
        <v>13.5</v>
      </c>
      <c r="E21" s="10"/>
      <c r="F21" s="29"/>
      <c r="G21" s="29"/>
      <c r="H21" s="30"/>
    </row>
    <row r="22" spans="1:8" x14ac:dyDescent="0.25">
      <c r="A22" s="11" t="s">
        <v>0</v>
      </c>
      <c r="B22" s="12">
        <v>4</v>
      </c>
      <c r="C22" s="12"/>
      <c r="D22" s="13">
        <f>(B22/D$21)*100</f>
        <v>29.629629629629626</v>
      </c>
      <c r="E22" s="13">
        <f t="shared" ref="E22:E35" si="2">ROUND(D22,$D$2)</f>
        <v>30</v>
      </c>
      <c r="F22" s="29"/>
      <c r="G22" s="29"/>
      <c r="H22" s="30"/>
    </row>
    <row r="23" spans="1:8" x14ac:dyDescent="0.25">
      <c r="A23" s="11" t="s">
        <v>1</v>
      </c>
      <c r="B23" s="12">
        <v>0</v>
      </c>
      <c r="C23" s="12"/>
      <c r="D23" s="13">
        <f t="shared" ref="D23:D35" si="3">(B23/D$21)*100</f>
        <v>0</v>
      </c>
      <c r="E23" s="12">
        <f t="shared" si="2"/>
        <v>0</v>
      </c>
      <c r="F23" s="29"/>
      <c r="G23" s="29"/>
      <c r="H23" s="30"/>
    </row>
    <row r="24" spans="1:8" x14ac:dyDescent="0.25">
      <c r="A24" s="11" t="s">
        <v>2</v>
      </c>
      <c r="B24" s="12">
        <v>1</v>
      </c>
      <c r="C24" s="12"/>
      <c r="D24" s="13">
        <f t="shared" si="3"/>
        <v>7.4074074074074066</v>
      </c>
      <c r="E24" s="12">
        <f t="shared" si="2"/>
        <v>7</v>
      </c>
      <c r="F24" s="29"/>
      <c r="G24" s="29"/>
      <c r="H24" s="30"/>
    </row>
    <row r="25" spans="1:8" x14ac:dyDescent="0.25">
      <c r="A25" s="11" t="s">
        <v>3</v>
      </c>
      <c r="B25" s="12"/>
      <c r="C25" s="12"/>
      <c r="D25" s="13">
        <f t="shared" si="3"/>
        <v>0</v>
      </c>
      <c r="E25" s="12">
        <f t="shared" si="2"/>
        <v>0</v>
      </c>
      <c r="F25" s="29"/>
      <c r="G25" s="29"/>
      <c r="H25" s="30"/>
    </row>
    <row r="26" spans="1:8" x14ac:dyDescent="0.25">
      <c r="A26" s="11" t="s">
        <v>4</v>
      </c>
      <c r="B26" s="12">
        <v>0.5</v>
      </c>
      <c r="C26" s="12"/>
      <c r="D26" s="13">
        <f t="shared" si="3"/>
        <v>3.7037037037037033</v>
      </c>
      <c r="E26" s="12">
        <f t="shared" si="2"/>
        <v>4</v>
      </c>
      <c r="F26" s="29"/>
      <c r="G26" s="29"/>
      <c r="H26" s="30"/>
    </row>
    <row r="27" spans="1:8" x14ac:dyDescent="0.25">
      <c r="A27" s="11" t="s">
        <v>5</v>
      </c>
      <c r="B27" s="12">
        <v>3</v>
      </c>
      <c r="C27" s="12"/>
      <c r="D27" s="13">
        <f t="shared" si="3"/>
        <v>22.222222222222221</v>
      </c>
      <c r="E27" s="12">
        <f t="shared" si="2"/>
        <v>22</v>
      </c>
      <c r="F27" s="29"/>
      <c r="G27" s="29"/>
      <c r="H27" s="30"/>
    </row>
    <row r="28" spans="1:8" x14ac:dyDescent="0.25">
      <c r="A28" s="11" t="s">
        <v>6</v>
      </c>
      <c r="B28" s="12">
        <v>1</v>
      </c>
      <c r="C28" s="12"/>
      <c r="D28" s="13">
        <f t="shared" si="3"/>
        <v>7.4074074074074066</v>
      </c>
      <c r="E28" s="12">
        <f t="shared" si="2"/>
        <v>7</v>
      </c>
      <c r="F28" s="29"/>
      <c r="G28" s="29"/>
      <c r="H28" s="30"/>
    </row>
    <row r="29" spans="1:8" x14ac:dyDescent="0.25">
      <c r="A29" s="11" t="s">
        <v>7</v>
      </c>
      <c r="B29" s="12">
        <v>2</v>
      </c>
      <c r="C29" s="12"/>
      <c r="D29" s="13">
        <f t="shared" si="3"/>
        <v>14.814814814814813</v>
      </c>
      <c r="E29" s="12">
        <f t="shared" si="2"/>
        <v>15</v>
      </c>
      <c r="F29" s="29"/>
      <c r="G29" s="29"/>
      <c r="H29" s="30"/>
    </row>
    <row r="30" spans="1:8" x14ac:dyDescent="0.25">
      <c r="A30" s="11"/>
      <c r="B30" s="12"/>
      <c r="C30" s="12"/>
      <c r="D30" s="13">
        <f t="shared" si="3"/>
        <v>0</v>
      </c>
      <c r="E30" s="12">
        <f t="shared" si="2"/>
        <v>0</v>
      </c>
      <c r="F30" s="29"/>
      <c r="G30" s="29"/>
      <c r="H30" s="30"/>
    </row>
    <row r="31" spans="1:8" x14ac:dyDescent="0.25">
      <c r="A31" s="11" t="s">
        <v>12</v>
      </c>
      <c r="B31" s="12">
        <v>0</v>
      </c>
      <c r="C31" s="12"/>
      <c r="D31" s="13">
        <f t="shared" si="3"/>
        <v>0</v>
      </c>
      <c r="E31" s="12">
        <f t="shared" si="2"/>
        <v>0</v>
      </c>
      <c r="F31" s="29"/>
      <c r="G31" s="29"/>
      <c r="H31" s="30"/>
    </row>
    <row r="32" spans="1:8" x14ac:dyDescent="0.25">
      <c r="A32" s="11" t="s">
        <v>8</v>
      </c>
      <c r="B32" s="12">
        <v>0</v>
      </c>
      <c r="C32" s="12"/>
      <c r="D32" s="13">
        <f t="shared" si="3"/>
        <v>0</v>
      </c>
      <c r="E32" s="12">
        <f t="shared" si="2"/>
        <v>0</v>
      </c>
      <c r="F32" s="29"/>
      <c r="G32" s="29"/>
      <c r="H32" s="30"/>
    </row>
    <row r="33" spans="1:8" x14ac:dyDescent="0.25">
      <c r="A33" s="11" t="s">
        <v>9</v>
      </c>
      <c r="B33" s="12">
        <v>0</v>
      </c>
      <c r="C33" s="12"/>
      <c r="D33" s="13">
        <f t="shared" si="3"/>
        <v>0</v>
      </c>
      <c r="E33" s="12">
        <f t="shared" si="2"/>
        <v>0</v>
      </c>
      <c r="F33" s="29"/>
      <c r="G33" s="29"/>
      <c r="H33" s="30"/>
    </row>
    <row r="34" spans="1:8" x14ac:dyDescent="0.25">
      <c r="A34" s="11" t="s">
        <v>10</v>
      </c>
      <c r="B34" s="12">
        <v>2</v>
      </c>
      <c r="C34" s="12"/>
      <c r="D34" s="13">
        <f t="shared" si="3"/>
        <v>14.814814814814813</v>
      </c>
      <c r="E34" s="12">
        <f t="shared" si="2"/>
        <v>15</v>
      </c>
      <c r="F34" s="29"/>
      <c r="G34" s="29"/>
      <c r="H34" s="30"/>
    </row>
    <row r="35" spans="1:8" ht="15.75" thickBot="1" x14ac:dyDescent="0.3">
      <c r="A35" s="11" t="s">
        <v>11</v>
      </c>
      <c r="B35" s="12"/>
      <c r="C35" s="12"/>
      <c r="D35" s="13">
        <f t="shared" si="3"/>
        <v>0</v>
      </c>
      <c r="E35" s="12">
        <f t="shared" si="2"/>
        <v>0</v>
      </c>
      <c r="F35" s="31"/>
      <c r="G35" s="31"/>
      <c r="H35" s="32"/>
    </row>
  </sheetData>
  <mergeCells count="4">
    <mergeCell ref="F1:H1"/>
    <mergeCell ref="F3:H17"/>
    <mergeCell ref="F19:H19"/>
    <mergeCell ref="F21:H3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22" zoomScale="85" zoomScaleNormal="85" workbookViewId="0">
      <selection activeCell="E42" sqref="E42"/>
    </sheetView>
  </sheetViews>
  <sheetFormatPr defaultRowHeight="15" x14ac:dyDescent="0.25"/>
  <cols>
    <col min="1" max="1" width="19.28515625" bestFit="1" customWidth="1"/>
    <col min="4" max="4" width="12" bestFit="1" customWidth="1"/>
    <col min="5" max="5" width="11.85546875" bestFit="1" customWidth="1"/>
  </cols>
  <sheetData>
    <row r="1" spans="1:6" ht="15.75" thickBot="1" x14ac:dyDescent="0.3">
      <c r="A1" s="2" t="s">
        <v>14</v>
      </c>
      <c r="B1" s="5"/>
      <c r="C1" s="5"/>
      <c r="D1" s="4" t="s">
        <v>13</v>
      </c>
      <c r="E1" s="4" t="s">
        <v>13</v>
      </c>
      <c r="F1" s="1"/>
    </row>
    <row r="2" spans="1:6" ht="15.75" thickBot="1" x14ac:dyDescent="0.3">
      <c r="A2" s="3">
        <v>4</v>
      </c>
      <c r="B2" s="6"/>
      <c r="C2" s="6"/>
      <c r="D2" s="14">
        <v>0.1</v>
      </c>
      <c r="E2" s="9" t="s">
        <v>16</v>
      </c>
      <c r="F2" s="1"/>
    </row>
    <row r="3" spans="1:6" ht="15.75" thickBot="1" x14ac:dyDescent="0.3">
      <c r="A3" s="8"/>
      <c r="B3" s="6"/>
      <c r="C3" s="6"/>
      <c r="D3" s="15">
        <f>SUM(B4:B17)</f>
        <v>16.5</v>
      </c>
      <c r="E3" s="10"/>
      <c r="F3" s="1"/>
    </row>
    <row r="4" spans="1:6" x14ac:dyDescent="0.25">
      <c r="A4" s="11" t="s">
        <v>0</v>
      </c>
      <c r="B4" s="12">
        <v>5</v>
      </c>
      <c r="C4" s="12"/>
      <c r="D4" s="13">
        <f>(B4/$D$3)*100</f>
        <v>30.303030303030305</v>
      </c>
      <c r="E4" s="13">
        <f t="shared" ref="E4:E17" si="0">ROUND(D4,$D$2)</f>
        <v>30</v>
      </c>
      <c r="F4" s="1"/>
    </row>
    <row r="5" spans="1:6" x14ac:dyDescent="0.25">
      <c r="A5" s="11" t="s">
        <v>1</v>
      </c>
      <c r="B5" s="12">
        <v>1</v>
      </c>
      <c r="C5" s="12"/>
      <c r="D5" s="12">
        <f t="shared" ref="D5:D17" si="1">(B5/$D$3)*100</f>
        <v>6.0606060606060606</v>
      </c>
      <c r="E5" s="12">
        <f t="shared" si="0"/>
        <v>6</v>
      </c>
      <c r="F5" s="1"/>
    </row>
    <row r="6" spans="1:6" x14ac:dyDescent="0.25">
      <c r="A6" s="11" t="s">
        <v>2</v>
      </c>
      <c r="B6" s="12"/>
      <c r="C6" s="12"/>
      <c r="D6" s="12">
        <f t="shared" si="1"/>
        <v>0</v>
      </c>
      <c r="E6" s="12">
        <f t="shared" si="0"/>
        <v>0</v>
      </c>
      <c r="F6" s="1"/>
    </row>
    <row r="7" spans="1:6" x14ac:dyDescent="0.25">
      <c r="A7" s="11" t="s">
        <v>3</v>
      </c>
      <c r="B7" s="12"/>
      <c r="C7" s="12"/>
      <c r="D7" s="12">
        <f t="shared" si="1"/>
        <v>0</v>
      </c>
      <c r="E7" s="12">
        <f t="shared" si="0"/>
        <v>0</v>
      </c>
      <c r="F7" s="1"/>
    </row>
    <row r="8" spans="1:6" x14ac:dyDescent="0.25">
      <c r="A8" s="11" t="s">
        <v>4</v>
      </c>
      <c r="B8" s="12">
        <v>3</v>
      </c>
      <c r="C8" s="12"/>
      <c r="D8" s="12">
        <f t="shared" si="1"/>
        <v>18.181818181818183</v>
      </c>
      <c r="E8" s="12">
        <f t="shared" si="0"/>
        <v>18</v>
      </c>
      <c r="F8" s="1"/>
    </row>
    <row r="9" spans="1:6" x14ac:dyDescent="0.25">
      <c r="A9" s="11" t="s">
        <v>5</v>
      </c>
      <c r="B9" s="12">
        <v>3</v>
      </c>
      <c r="C9" s="12"/>
      <c r="D9" s="12">
        <f t="shared" si="1"/>
        <v>18.181818181818183</v>
      </c>
      <c r="E9" s="12">
        <f t="shared" si="0"/>
        <v>18</v>
      </c>
      <c r="F9" s="1"/>
    </row>
    <row r="10" spans="1:6" x14ac:dyDescent="0.25">
      <c r="A10" s="11" t="s">
        <v>6</v>
      </c>
      <c r="B10" s="12">
        <v>0.5</v>
      </c>
      <c r="C10" s="12"/>
      <c r="D10" s="12">
        <f t="shared" si="1"/>
        <v>3.0303030303030303</v>
      </c>
      <c r="E10" s="12">
        <f t="shared" si="0"/>
        <v>3</v>
      </c>
      <c r="F10" s="1"/>
    </row>
    <row r="11" spans="1:6" x14ac:dyDescent="0.25">
      <c r="A11" s="11" t="s">
        <v>7</v>
      </c>
      <c r="B11" s="12">
        <v>2</v>
      </c>
      <c r="C11" s="12"/>
      <c r="D11" s="12">
        <f t="shared" si="1"/>
        <v>12.121212121212121</v>
      </c>
      <c r="E11" s="12">
        <f t="shared" si="0"/>
        <v>12</v>
      </c>
      <c r="F11" s="1"/>
    </row>
    <row r="12" spans="1:6" x14ac:dyDescent="0.25">
      <c r="A12" s="11"/>
      <c r="B12" s="12"/>
      <c r="C12" s="12"/>
      <c r="D12" s="12">
        <f t="shared" si="1"/>
        <v>0</v>
      </c>
      <c r="E12" s="12">
        <f t="shared" si="0"/>
        <v>0</v>
      </c>
      <c r="F12" s="1"/>
    </row>
    <row r="13" spans="1:6" x14ac:dyDescent="0.25">
      <c r="A13" s="11" t="s">
        <v>12</v>
      </c>
      <c r="B13" s="12">
        <v>2</v>
      </c>
      <c r="C13" s="12"/>
      <c r="D13" s="12">
        <f t="shared" si="1"/>
        <v>12.121212121212121</v>
      </c>
      <c r="E13" s="12">
        <f t="shared" si="0"/>
        <v>12</v>
      </c>
      <c r="F13" s="1"/>
    </row>
    <row r="14" spans="1:6" x14ac:dyDescent="0.25">
      <c r="A14" s="11" t="s">
        <v>8</v>
      </c>
      <c r="B14" s="12"/>
      <c r="C14" s="12"/>
      <c r="D14" s="12">
        <f t="shared" si="1"/>
        <v>0</v>
      </c>
      <c r="E14" s="12">
        <f t="shared" si="0"/>
        <v>0</v>
      </c>
      <c r="F14" s="1"/>
    </row>
    <row r="15" spans="1:6" x14ac:dyDescent="0.25">
      <c r="A15" s="11" t="s">
        <v>9</v>
      </c>
      <c r="B15" s="12"/>
      <c r="C15" s="12"/>
      <c r="D15" s="12">
        <f t="shared" si="1"/>
        <v>0</v>
      </c>
      <c r="E15" s="12">
        <f t="shared" si="0"/>
        <v>0</v>
      </c>
      <c r="F15" s="1"/>
    </row>
    <row r="16" spans="1:6" x14ac:dyDescent="0.25">
      <c r="A16" s="11" t="s">
        <v>10</v>
      </c>
      <c r="B16" s="12"/>
      <c r="C16" s="12"/>
      <c r="D16" s="12">
        <f t="shared" si="1"/>
        <v>0</v>
      </c>
      <c r="E16" s="12">
        <f t="shared" si="0"/>
        <v>0</v>
      </c>
      <c r="F16" s="1"/>
    </row>
    <row r="17" spans="1:6" x14ac:dyDescent="0.25">
      <c r="A17" s="11" t="s">
        <v>11</v>
      </c>
      <c r="B17" s="12"/>
      <c r="C17" s="12"/>
      <c r="D17" s="12">
        <f t="shared" si="1"/>
        <v>0</v>
      </c>
      <c r="E17" s="12">
        <f t="shared" si="0"/>
        <v>0</v>
      </c>
      <c r="F17" s="1"/>
    </row>
    <row r="18" spans="1:6" ht="15.75" thickBot="1" x14ac:dyDescent="0.3">
      <c r="A18" s="1"/>
      <c r="B18" s="1"/>
      <c r="C18" s="1"/>
      <c r="D18" s="1"/>
      <c r="E18" s="1"/>
      <c r="F18" s="1"/>
    </row>
    <row r="19" spans="1:6" ht="15.75" thickBot="1" x14ac:dyDescent="0.3">
      <c r="A19" s="2" t="s">
        <v>14</v>
      </c>
      <c r="B19" s="5"/>
      <c r="C19" s="5"/>
      <c r="D19" s="4" t="s">
        <v>13</v>
      </c>
      <c r="E19" s="4" t="s">
        <v>13</v>
      </c>
      <c r="F19" s="1"/>
    </row>
    <row r="20" spans="1:6" ht="15.75" thickBot="1" x14ac:dyDescent="0.3">
      <c r="A20" s="3">
        <v>3</v>
      </c>
      <c r="B20" s="6"/>
      <c r="C20" s="6"/>
      <c r="D20" s="14">
        <v>0.1</v>
      </c>
      <c r="E20" s="9" t="s">
        <v>16</v>
      </c>
    </row>
    <row r="21" spans="1:6" ht="15.75" thickBot="1" x14ac:dyDescent="0.3">
      <c r="A21" s="8"/>
      <c r="B21" s="6"/>
      <c r="C21" s="6"/>
      <c r="D21" s="15">
        <f>SUM(B22:B37)</f>
        <v>60</v>
      </c>
      <c r="E21" s="10"/>
    </row>
    <row r="22" spans="1:6" x14ac:dyDescent="0.25">
      <c r="A22" s="11" t="s">
        <v>0</v>
      </c>
      <c r="B22" s="12">
        <v>5</v>
      </c>
      <c r="C22" s="12"/>
      <c r="D22" s="13">
        <f>(B22/D$21)*100</f>
        <v>8.3333333333333321</v>
      </c>
      <c r="E22" s="13">
        <f t="shared" ref="E22:E37" si="2">ROUND(D22,$D$2)</f>
        <v>8</v>
      </c>
    </row>
    <row r="23" spans="1:6" x14ac:dyDescent="0.25">
      <c r="A23" s="11" t="s">
        <v>1</v>
      </c>
      <c r="B23" s="12">
        <v>3</v>
      </c>
      <c r="C23" s="12"/>
      <c r="D23" s="13">
        <f t="shared" ref="D23:D35" si="3">(B23/D$21)*100</f>
        <v>5</v>
      </c>
      <c r="E23" s="12">
        <f t="shared" si="2"/>
        <v>5</v>
      </c>
    </row>
    <row r="24" spans="1:6" x14ac:dyDescent="0.25">
      <c r="A24" s="11" t="s">
        <v>2</v>
      </c>
      <c r="B24" s="12"/>
      <c r="C24" s="12"/>
      <c r="D24" s="13">
        <f t="shared" si="3"/>
        <v>0</v>
      </c>
      <c r="E24" s="12">
        <f t="shared" si="2"/>
        <v>0</v>
      </c>
    </row>
    <row r="25" spans="1:6" x14ac:dyDescent="0.25">
      <c r="A25" s="11" t="s">
        <v>3</v>
      </c>
      <c r="B25" s="12"/>
      <c r="C25" s="12"/>
      <c r="D25" s="13">
        <f t="shared" si="3"/>
        <v>0</v>
      </c>
      <c r="E25" s="12">
        <f t="shared" si="2"/>
        <v>0</v>
      </c>
    </row>
    <row r="26" spans="1:6" x14ac:dyDescent="0.25">
      <c r="A26" s="11" t="s">
        <v>4</v>
      </c>
      <c r="B26" s="12">
        <v>1</v>
      </c>
      <c r="C26" s="12"/>
      <c r="D26" s="13">
        <f t="shared" si="3"/>
        <v>1.6666666666666667</v>
      </c>
      <c r="E26" s="12">
        <f t="shared" si="2"/>
        <v>2</v>
      </c>
    </row>
    <row r="27" spans="1:6" x14ac:dyDescent="0.25">
      <c r="A27" s="11" t="s">
        <v>5</v>
      </c>
      <c r="B27" s="12">
        <v>10</v>
      </c>
      <c r="C27" s="12"/>
      <c r="D27" s="13">
        <f t="shared" si="3"/>
        <v>16.666666666666664</v>
      </c>
      <c r="E27" s="12">
        <f t="shared" si="2"/>
        <v>17</v>
      </c>
    </row>
    <row r="28" spans="1:6" x14ac:dyDescent="0.25">
      <c r="A28" s="11" t="s">
        <v>6</v>
      </c>
      <c r="B28" s="12">
        <v>1</v>
      </c>
      <c r="C28" s="12"/>
      <c r="D28" s="13">
        <f t="shared" si="3"/>
        <v>1.6666666666666667</v>
      </c>
      <c r="E28" s="12">
        <f t="shared" si="2"/>
        <v>2</v>
      </c>
    </row>
    <row r="29" spans="1:6" x14ac:dyDescent="0.25">
      <c r="A29" s="11" t="s">
        <v>7</v>
      </c>
      <c r="B29" s="12">
        <v>0</v>
      </c>
      <c r="C29" s="12"/>
      <c r="D29" s="13">
        <f t="shared" si="3"/>
        <v>0</v>
      </c>
      <c r="E29" s="12">
        <f t="shared" si="2"/>
        <v>0</v>
      </c>
    </row>
    <row r="30" spans="1:6" x14ac:dyDescent="0.25">
      <c r="A30" s="11"/>
      <c r="B30" s="12"/>
      <c r="C30" s="12"/>
      <c r="D30" s="13">
        <f t="shared" si="3"/>
        <v>0</v>
      </c>
      <c r="E30" s="12">
        <f t="shared" si="2"/>
        <v>0</v>
      </c>
    </row>
    <row r="31" spans="1:6" x14ac:dyDescent="0.25">
      <c r="A31" s="11" t="s">
        <v>12</v>
      </c>
      <c r="B31" s="12">
        <v>0</v>
      </c>
      <c r="C31" s="12"/>
      <c r="D31" s="13">
        <f t="shared" si="3"/>
        <v>0</v>
      </c>
      <c r="E31" s="12">
        <f t="shared" si="2"/>
        <v>0</v>
      </c>
    </row>
    <row r="32" spans="1:6" x14ac:dyDescent="0.25">
      <c r="A32" s="11" t="s">
        <v>8</v>
      </c>
      <c r="B32" s="12"/>
      <c r="C32" s="12"/>
      <c r="D32" s="13">
        <f t="shared" si="3"/>
        <v>0</v>
      </c>
      <c r="E32" s="12">
        <f t="shared" si="2"/>
        <v>0</v>
      </c>
    </row>
    <row r="33" spans="1:5" x14ac:dyDescent="0.25">
      <c r="A33" s="11" t="s">
        <v>9</v>
      </c>
      <c r="B33" s="12"/>
      <c r="C33" s="12"/>
      <c r="D33" s="13">
        <f t="shared" si="3"/>
        <v>0</v>
      </c>
      <c r="E33" s="12">
        <f t="shared" si="2"/>
        <v>0</v>
      </c>
    </row>
    <row r="34" spans="1:5" x14ac:dyDescent="0.25">
      <c r="A34" s="11" t="s">
        <v>10</v>
      </c>
      <c r="B34" s="12"/>
      <c r="C34" s="12"/>
      <c r="D34" s="13">
        <f t="shared" si="3"/>
        <v>0</v>
      </c>
      <c r="E34" s="12">
        <f t="shared" si="2"/>
        <v>0</v>
      </c>
    </row>
    <row r="35" spans="1:5" x14ac:dyDescent="0.25">
      <c r="A35" s="11" t="s">
        <v>11</v>
      </c>
      <c r="B35" s="12"/>
      <c r="C35" s="12"/>
      <c r="D35" s="13">
        <f t="shared" si="3"/>
        <v>0</v>
      </c>
      <c r="E35" s="12">
        <f t="shared" si="2"/>
        <v>0</v>
      </c>
    </row>
    <row r="36" spans="1:5" x14ac:dyDescent="0.25">
      <c r="A36" s="16" t="s">
        <v>35</v>
      </c>
      <c r="B36">
        <v>20</v>
      </c>
      <c r="D36" s="13">
        <f>(B36/D$21)*100</f>
        <v>33.333333333333329</v>
      </c>
      <c r="E36" s="42">
        <f t="shared" si="2"/>
        <v>33</v>
      </c>
    </row>
    <row r="37" spans="1:5" x14ac:dyDescent="0.25">
      <c r="A37" s="16" t="s">
        <v>36</v>
      </c>
      <c r="B37">
        <v>20</v>
      </c>
      <c r="D37" s="13">
        <f t="shared" ref="D37" si="4">(B37/D$21)*100</f>
        <v>33.333333333333329</v>
      </c>
      <c r="E37" s="12">
        <f t="shared" si="2"/>
        <v>33</v>
      </c>
    </row>
    <row r="38" spans="1:5" ht="15.75" thickBot="1" x14ac:dyDescent="0.3"/>
    <row r="39" spans="1:5" ht="15.75" thickBot="1" x14ac:dyDescent="0.3">
      <c r="A39" s="2" t="s">
        <v>14</v>
      </c>
      <c r="B39" s="5"/>
      <c r="C39" s="5"/>
      <c r="D39" s="4" t="s">
        <v>13</v>
      </c>
      <c r="E39" s="4" t="s">
        <v>13</v>
      </c>
    </row>
    <row r="40" spans="1:5" ht="15.75" thickBot="1" x14ac:dyDescent="0.3">
      <c r="A40" s="3">
        <v>5</v>
      </c>
      <c r="B40" s="23"/>
      <c r="C40" s="23"/>
      <c r="D40" s="14">
        <v>0.1</v>
      </c>
      <c r="E40" s="9" t="s">
        <v>16</v>
      </c>
    </row>
    <row r="41" spans="1:5" ht="15.75" thickBot="1" x14ac:dyDescent="0.3">
      <c r="A41" s="8"/>
      <c r="B41" s="23"/>
      <c r="C41" s="23"/>
      <c r="D41" s="15">
        <f>SUM(B42:B57)</f>
        <v>37</v>
      </c>
      <c r="E41" s="25"/>
    </row>
    <row r="42" spans="1:5" x14ac:dyDescent="0.25">
      <c r="A42" s="33" t="s">
        <v>0</v>
      </c>
      <c r="B42" s="12">
        <v>15</v>
      </c>
      <c r="C42" s="12"/>
      <c r="D42" s="13">
        <f>(B42/D$41)*100</f>
        <v>40.54054054054054</v>
      </c>
      <c r="E42" s="13">
        <f t="shared" ref="E42:E57" si="5">ROUND(D42,$D$2)</f>
        <v>41</v>
      </c>
    </row>
    <row r="43" spans="1:5" x14ac:dyDescent="0.25">
      <c r="A43" s="33" t="s">
        <v>1</v>
      </c>
      <c r="B43" s="12">
        <v>2</v>
      </c>
      <c r="C43" s="12"/>
      <c r="D43" s="13">
        <f t="shared" ref="D43:D57" si="6">(B43/D$41)*100</f>
        <v>5.4054054054054053</v>
      </c>
      <c r="E43" s="12">
        <f t="shared" si="5"/>
        <v>5</v>
      </c>
    </row>
    <row r="44" spans="1:5" x14ac:dyDescent="0.25">
      <c r="A44" s="33" t="s">
        <v>2</v>
      </c>
      <c r="B44" s="12"/>
      <c r="C44" s="12"/>
      <c r="D44" s="13">
        <f t="shared" si="6"/>
        <v>0</v>
      </c>
      <c r="E44" s="12">
        <f t="shared" si="5"/>
        <v>0</v>
      </c>
    </row>
    <row r="45" spans="1:5" x14ac:dyDescent="0.25">
      <c r="A45" s="33" t="s">
        <v>3</v>
      </c>
      <c r="B45" s="12"/>
      <c r="C45" s="12"/>
      <c r="D45" s="13">
        <f t="shared" si="6"/>
        <v>0</v>
      </c>
      <c r="E45" s="12">
        <f t="shared" si="5"/>
        <v>0</v>
      </c>
    </row>
    <row r="46" spans="1:5" x14ac:dyDescent="0.25">
      <c r="A46" s="33" t="s">
        <v>4</v>
      </c>
      <c r="B46" s="12">
        <v>7</v>
      </c>
      <c r="C46" s="12"/>
      <c r="D46" s="13">
        <f t="shared" si="6"/>
        <v>18.918918918918919</v>
      </c>
      <c r="E46" s="12">
        <f t="shared" si="5"/>
        <v>19</v>
      </c>
    </row>
    <row r="47" spans="1:5" x14ac:dyDescent="0.25">
      <c r="A47" s="33" t="s">
        <v>5</v>
      </c>
      <c r="B47" s="12">
        <v>3</v>
      </c>
      <c r="C47" s="12"/>
      <c r="D47" s="13">
        <f t="shared" si="6"/>
        <v>8.1081081081081088</v>
      </c>
      <c r="E47" s="12">
        <f t="shared" si="5"/>
        <v>8</v>
      </c>
    </row>
    <row r="48" spans="1:5" x14ac:dyDescent="0.25">
      <c r="A48" s="33" t="s">
        <v>6</v>
      </c>
      <c r="B48" s="12">
        <v>4</v>
      </c>
      <c r="C48" s="12"/>
      <c r="D48" s="13">
        <f t="shared" si="6"/>
        <v>10.810810810810811</v>
      </c>
      <c r="E48" s="12">
        <f t="shared" si="5"/>
        <v>11</v>
      </c>
    </row>
    <row r="49" spans="1:5" x14ac:dyDescent="0.25">
      <c r="A49" s="33" t="s">
        <v>7</v>
      </c>
      <c r="B49" s="12">
        <v>2</v>
      </c>
      <c r="C49" s="12"/>
      <c r="D49" s="13">
        <f t="shared" si="6"/>
        <v>5.4054054054054053</v>
      </c>
      <c r="E49" s="12">
        <f t="shared" si="5"/>
        <v>5</v>
      </c>
    </row>
    <row r="50" spans="1:5" x14ac:dyDescent="0.25">
      <c r="A50" s="33"/>
      <c r="B50" s="12"/>
      <c r="C50" s="12"/>
      <c r="D50" s="13">
        <f t="shared" si="6"/>
        <v>0</v>
      </c>
      <c r="E50" s="12">
        <f t="shared" si="5"/>
        <v>0</v>
      </c>
    </row>
    <row r="51" spans="1:5" x14ac:dyDescent="0.25">
      <c r="A51" s="33" t="s">
        <v>12</v>
      </c>
      <c r="B51" s="12">
        <v>0</v>
      </c>
      <c r="C51" s="12"/>
      <c r="D51" s="13">
        <f t="shared" si="6"/>
        <v>0</v>
      </c>
      <c r="E51" s="12">
        <f t="shared" si="5"/>
        <v>0</v>
      </c>
    </row>
    <row r="52" spans="1:5" x14ac:dyDescent="0.25">
      <c r="A52" s="33" t="s">
        <v>8</v>
      </c>
      <c r="B52" s="12"/>
      <c r="C52" s="12"/>
      <c r="D52" s="13">
        <f t="shared" si="6"/>
        <v>0</v>
      </c>
      <c r="E52" s="12">
        <f t="shared" si="5"/>
        <v>0</v>
      </c>
    </row>
    <row r="53" spans="1:5" x14ac:dyDescent="0.25">
      <c r="A53" s="33" t="s">
        <v>9</v>
      </c>
      <c r="B53" s="12"/>
      <c r="C53" s="12"/>
      <c r="D53" s="13">
        <f t="shared" si="6"/>
        <v>0</v>
      </c>
      <c r="E53" s="12">
        <f t="shared" si="5"/>
        <v>0</v>
      </c>
    </row>
    <row r="54" spans="1:5" x14ac:dyDescent="0.25">
      <c r="A54" s="33" t="s">
        <v>10</v>
      </c>
      <c r="B54" s="12"/>
      <c r="C54" s="12"/>
      <c r="D54" s="13">
        <f t="shared" si="6"/>
        <v>0</v>
      </c>
      <c r="E54" s="12">
        <f t="shared" si="5"/>
        <v>0</v>
      </c>
    </row>
    <row r="55" spans="1:5" x14ac:dyDescent="0.25">
      <c r="A55" s="33" t="s">
        <v>11</v>
      </c>
      <c r="B55" s="12"/>
      <c r="C55" s="12"/>
      <c r="D55" s="13">
        <f t="shared" si="6"/>
        <v>0</v>
      </c>
      <c r="E55" s="12">
        <f t="shared" si="5"/>
        <v>0</v>
      </c>
    </row>
    <row r="56" spans="1:5" x14ac:dyDescent="0.25">
      <c r="A56" s="44" t="s">
        <v>35</v>
      </c>
      <c r="B56" s="43">
        <v>2</v>
      </c>
      <c r="C56" s="43"/>
      <c r="D56" s="13">
        <f t="shared" si="6"/>
        <v>5.4054054054054053</v>
      </c>
      <c r="E56" s="42">
        <f t="shared" si="5"/>
        <v>5</v>
      </c>
    </row>
    <row r="57" spans="1:5" ht="15.75" thickBot="1" x14ac:dyDescent="0.3">
      <c r="A57" s="34" t="s">
        <v>36</v>
      </c>
      <c r="B57" s="35">
        <v>2</v>
      </c>
      <c r="C57" s="35"/>
      <c r="D57" s="45">
        <f t="shared" si="6"/>
        <v>5.4054054054054053</v>
      </c>
      <c r="E57" s="36">
        <f t="shared" si="5"/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(6) Bioturbated silt</vt:lpstr>
      <vt:lpstr>(3) Shell sand</vt:lpstr>
      <vt:lpstr>(2) Silt shell</vt:lpstr>
      <vt:lpstr>(1) Organic rich sands silts</vt:lpstr>
      <vt:lpstr>(9) High MS silt</vt:lpstr>
      <vt:lpstr>(10) Laminated clay</vt:lpstr>
      <vt:lpstr>(5) Bioturbated sand</vt:lpstr>
      <vt:lpstr>(4) Black laminated sands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2016-09-03T03:37:12Z</dcterms:created>
  <dcterms:modified xsi:type="dcterms:W3CDTF">2016-10-09T21:41:19Z</dcterms:modified>
</cp:coreProperties>
</file>